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ÔNG VIỆC\3. Mua sắm tập trung\Năm 2025\Mua sắm thiết bị dạy học\Văn Bản Ban DDCN\"/>
    </mc:Choice>
  </mc:AlternateContent>
  <bookViews>
    <workbookView xWindow="28680" yWindow="-210" windowWidth="29040" windowHeight="15720" tabRatio="931" activeTab="2"/>
  </bookViews>
  <sheets>
    <sheet name="PL01-TH" sheetId="20" r:id="rId1"/>
    <sheet name="PL02-THCS" sheetId="21" r:id="rId2"/>
    <sheet name="PL03-THPT" sheetId="4" r:id="rId3"/>
    <sheet name="Địa điểm" sheetId="19" r:id="rId4"/>
  </sheets>
  <definedNames>
    <definedName name="\0">#REF!</definedName>
    <definedName name="\b1501">#REF!</definedName>
    <definedName name="\b1502">#REF!</definedName>
    <definedName name="\b2002">#REF!</definedName>
    <definedName name="\b2501">#REF!</definedName>
    <definedName name="\b2502">#REF!</definedName>
    <definedName name="\b3001">#REF!</definedName>
    <definedName name="\b3001coc">#REF!</definedName>
    <definedName name="\cc25">#REF!</definedName>
    <definedName name="\cc27">#REF!</definedName>
    <definedName name="\cc3">#REF!</definedName>
    <definedName name="\cc32">#REF!</definedName>
    <definedName name="\cc35">#REF!</definedName>
    <definedName name="\cc37">#REF!</definedName>
    <definedName name="\cc4">#REF!</definedName>
    <definedName name="\cc45">#REF!</definedName>
    <definedName name="\cd25">#REF!</definedName>
    <definedName name="\cd32">#REF!</definedName>
    <definedName name="\cd37">#REF!</definedName>
    <definedName name="\cd45">#REF!</definedName>
    <definedName name="\T">#REF!</definedName>
    <definedName name="\v100">#REF!</definedName>
    <definedName name="\v125">#REF!</definedName>
    <definedName name="\v75">#REF!</definedName>
    <definedName name="__IntlFixup" hidden="1">TRUE</definedName>
    <definedName name="_1">#REF!</definedName>
    <definedName name="_1000A01">#N/A</definedName>
    <definedName name="_12_??????1">BlankMacro1</definedName>
    <definedName name="_18_??????2">BlankMacro1</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#REF!</definedName>
    <definedName name="_24_??????3">BlankMacro1</definedName>
    <definedName name="_2BLA100">#REF!</definedName>
    <definedName name="_2DAL201">#REF!</definedName>
    <definedName name="_30_??????4">BlankMacro1</definedName>
    <definedName name="_36_??????5">BlankMacro1</definedName>
    <definedName name="_3BLXMD">#REF!</definedName>
    <definedName name="_3TU0609">#REF!</definedName>
    <definedName name="_42_??????6">BlankMacro1</definedName>
    <definedName name="_48MAÕ_HAØNG">#REF!</definedName>
    <definedName name="_4CNT240">#REF!</definedName>
    <definedName name="_4CTL240">#REF!</definedName>
    <definedName name="_4FCO100">#REF!</definedName>
    <definedName name="_4HDCTT4">#REF!</definedName>
    <definedName name="_4HNCTT4">#REF!</definedName>
    <definedName name="_4LBCO01">#REF!</definedName>
    <definedName name="_4OSLCTT">#REF!</definedName>
    <definedName name="_50MAÕ_SOÁ_THUEÁ">#REF!</definedName>
    <definedName name="_52ÑÔN_GIAÙ">#REF!</definedName>
    <definedName name="_54SOÁ_CTÖØ">#REF!</definedName>
    <definedName name="_56SOÁ_LÖÔÏNG">#REF!</definedName>
    <definedName name="_58TEÂN_HAØNG">#REF!</definedName>
    <definedName name="_6_??">BlankMacro1</definedName>
    <definedName name="_60TEÂN_KHAÙCH_HAØ">#REF!</definedName>
    <definedName name="_62THAØNH_TIEÀN">#REF!</definedName>
    <definedName name="_64TRÒ_GIAÙ">#REF!</definedName>
    <definedName name="_66TRÒ_GIAÙ__VAT">#REF!</definedName>
    <definedName name="_a1">#REF!</definedName>
    <definedName name="_A100000">#REF!</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hidden="1">{"'Sheet1'!$L$16"}</definedName>
    <definedName name="_A90000">#REF!</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ac2">#REF!</definedName>
    <definedName name="_bac3">#REF!</definedName>
    <definedName name="_ban1">#REF!</definedName>
    <definedName name="_bat1">#REF!</definedName>
    <definedName name="_bnc5">#REF!</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5">#REF!</definedName>
    <definedName name="_ckn12">#REF!</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6">#REF!</definedName>
    <definedName name="_dam18">#REF!</definedName>
    <definedName name="_dan1">#REF!</definedName>
    <definedName name="_dan2">#REF!</definedName>
    <definedName name="_dao1">#REF!</definedName>
    <definedName name="_dao125">#REF!</definedName>
    <definedName name="_dbu1">#REF!</definedName>
    <definedName name="_dbu2">#REF!</definedName>
    <definedName name="_DDC3">#REF!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E99999">#REF!</definedName>
    <definedName name="_FIL2">#REF!</definedName>
    <definedName name="_Fill" hidden="1">#REF!</definedName>
    <definedName name="_xlnm._FilterDatabase" localSheetId="3" hidden="1">'Địa điểm'!$A$2:$C$377</definedName>
    <definedName name="_xlnm._FilterDatabase" localSheetId="0" hidden="1">'PL01-TH'!$A$4:$Z$78</definedName>
    <definedName name="_xlnm._FilterDatabase" localSheetId="1" hidden="1">'PL02-THCS'!$A$4:$Z$141</definedName>
    <definedName name="_xlnm._FilterDatabase" localSheetId="2" hidden="1">'PL03-THPT'!$A$4:$Y$202</definedName>
    <definedName name="_xlnm._FilterDatabase" hidden="1">#REF!</definedName>
    <definedName name="_Goi8" hidden="1">{"'Sheet1'!$L$16"}</definedName>
    <definedName name="_gon4">#REF!</definedName>
    <definedName name="_gis150">#REF!</definedName>
    <definedName name="_h1" hidden="1">{"'Sheet1'!$L$16"}</definedName>
    <definedName name="_han23">#REF!</definedName>
    <definedName name="_hom2">#REF!</definedName>
    <definedName name="_hsm1">#REF!</definedName>
    <definedName name="_hsm2">1.1289</definedName>
    <definedName name="_hsn1">#REF!</definedName>
    <definedName name="_hso2">#REF!</definedName>
    <definedName name="_hsv1">#REF!</definedName>
    <definedName name="_hu1" hidden="1">{"'Sheet1'!$L$16"}</definedName>
    <definedName name="_hu2" hidden="1">{"'Sheet1'!$L$16"}</definedName>
    <definedName name="_hu5" hidden="1">{"'Sheet1'!$L$16"}</definedName>
    <definedName name="_hu6" hidden="1">{"'Sheet1'!$L$16"}</definedName>
    <definedName name="_hu7" hidden="1">{"'Sheet1'!$L$16"}</definedName>
    <definedName name="_Key1" hidden="1">#REF!</definedName>
    <definedName name="_Key2" hidden="1">#REF!</definedName>
    <definedName name="_kl1">#REF!</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lap1">#REF!</definedName>
    <definedName name="_lap2">#REF!</definedName>
    <definedName name="_lop16">#REF!</definedName>
    <definedName name="_lop25">#REF!</definedName>
    <definedName name="_lop9">#REF!</definedName>
    <definedName name="_lu85">#REF!</definedName>
    <definedName name="_LX100">#REF!</definedName>
    <definedName name="_M36"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N1">#REF!</definedName>
    <definedName name="_MaN2">#REF!</definedName>
    <definedName name="_MaX1">#REF!</definedName>
    <definedName name="_MaX2">#REF!</definedName>
    <definedName name="_may2">#REF!</definedName>
    <definedName name="_may3">#REF!</definedName>
    <definedName name="_mh1">#REF!</definedName>
    <definedName name="_mh3">#REF!</definedName>
    <definedName name="_mh4">#REF!</definedName>
    <definedName name="_mx1">#REF!</definedName>
    <definedName name="_mx2">#REF!</definedName>
    <definedName name="_mx3">#REF!</definedName>
    <definedName name="_mx4">#REF!</definedName>
    <definedName name="_nam1" hidden="1">{"'Sheet1'!$L$16"}</definedName>
    <definedName name="_NAM11" hidden="1">{#N/A,#N/A,FALSE,"Chi tiÆt"}</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237">#REF!</definedName>
    <definedName name="_nc257">#REF!</definedName>
    <definedName name="_nc277">#REF!</definedName>
    <definedName name="_nc327">#REF!</definedName>
    <definedName name="_nc337">#REF!</definedName>
    <definedName name="_nc357">#REF!</definedName>
    <definedName name="_nc377">#REF!</definedName>
    <definedName name="_nc437">#REF!</definedName>
    <definedName name="_nc457">#REF!</definedName>
    <definedName name="_nc47">#REF!</definedName>
    <definedName name="_nc50">#REF!</definedName>
    <definedName name="_nc557">#REF!</definedName>
    <definedName name="_nc57">#REF!</definedName>
    <definedName name="_nc6">#REF!</definedName>
    <definedName name="_nc67">#REF!</definedName>
    <definedName name="_nc7">#REF!</definedName>
    <definedName name="_nc77">#REF!</definedName>
    <definedName name="_nc8">#REF!</definedName>
    <definedName name="_nc9">#REF!</definedName>
    <definedName name="_ncc2">#REF!</definedName>
    <definedName name="_ncc25">#REF!</definedName>
    <definedName name="_ncc257">#REF!</definedName>
    <definedName name="_ncc27">#REF!</definedName>
    <definedName name="_NCC3">#REF!</definedName>
    <definedName name="_ncc32">#REF!</definedName>
    <definedName name="_ncc33">#REF!</definedName>
    <definedName name="_ncc357">#REF!</definedName>
    <definedName name="_ncc37">#REF!</definedName>
    <definedName name="_ncc377">#REF!</definedName>
    <definedName name="_NCC4">#REF!</definedName>
    <definedName name="_ncc42">#REF!</definedName>
    <definedName name="_ncc43">#REF!</definedName>
    <definedName name="_ncc437">#REF!</definedName>
    <definedName name="_ncc45">#REF!</definedName>
    <definedName name="_ncc457">#REF!</definedName>
    <definedName name="_ncc47">#REF!</definedName>
    <definedName name="_ncc5">#REF!</definedName>
    <definedName name="_ncc57">#REF!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ET2">#REF!</definedName>
    <definedName name="_Ni1">#REF!</definedName>
    <definedName name="_Nii1">#REF!</definedName>
    <definedName name="_Nii3">#REF!</definedName>
    <definedName name="_Nii35">#REF!</definedName>
    <definedName name="_Nii4">#REF!</definedName>
    <definedName name="_Nii5">#REF!</definedName>
    <definedName name="_Nii6">#REF!</definedName>
    <definedName name="_Nii7">#REF!</definedName>
    <definedName name="_nin190">#REF!</definedName>
    <definedName name="_NLF01">#REF!</definedName>
    <definedName name="_NLF07">#REF!</definedName>
    <definedName name="_NLF12">#REF!</definedName>
    <definedName name="_NLF60">#REF!</definedName>
    <definedName name="_NSO2" hidden="1">{"'Sheet1'!$L$16"}</definedName>
    <definedName name="_off1">#REF!</definedName>
    <definedName name="_Order1" hidden="1">255</definedName>
    <definedName name="_Order2" hidden="1">255</definedName>
    <definedName name="_oto12">#REF!</definedName>
    <definedName name="_oto5">#REF!</definedName>
    <definedName name="_oto7">#REF!</definedName>
    <definedName name="_pb30">#REF!</definedName>
    <definedName name="_pb80">#REF!</definedName>
    <definedName name="_PL1">#REF!</definedName>
    <definedName name="_PL2">#REF!</definedName>
    <definedName name="_PXB80">#REF!</definedName>
    <definedName name="_Ph3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qh1">#REF!</definedName>
    <definedName name="_qh3">#REF!</definedName>
    <definedName name="_qh4">#REF!</definedName>
    <definedName name="_qt1">#REF!</definedName>
    <definedName name="_qt2">#REF!</definedName>
    <definedName name="_qx1">#REF!</definedName>
    <definedName name="_qx2">#REF!</definedName>
    <definedName name="_qx3">#REF!</definedName>
    <definedName name="_qx4">#REF!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1">#REF!</definedName>
    <definedName name="_sc1">#REF!</definedName>
    <definedName name="_SC2">#REF!</definedName>
    <definedName name="_sc3">#REF!</definedName>
    <definedName name="_SDC5">#REF!</definedName>
    <definedName name="_SDC6">#REF!</definedName>
    <definedName name="_slg1">#REF!</definedName>
    <definedName name="_slg2">#REF!</definedName>
    <definedName name="_slg3">#REF!</definedName>
    <definedName name="_slg4">#REF!</definedName>
    <definedName name="_slg5">#REF!</definedName>
    <definedName name="_slg6">#REF!</definedName>
    <definedName name="_SLN1">#REF!</definedName>
    <definedName name="_SLN2">#REF!</definedName>
    <definedName name="_SLX1">#REF!</definedName>
    <definedName name="_SN3">#REF!</definedName>
    <definedName name="_so1517">#REF!</definedName>
    <definedName name="_so1717">#REF!</definedName>
    <definedName name="_Sort" hidden="1">#REF!</definedName>
    <definedName name="_sua20">#REF!</definedName>
    <definedName name="_sua30">#REF!</definedName>
    <definedName name="_Sub02">#REF!</definedName>
    <definedName name="_TB1">#REF!</definedName>
    <definedName name="_TDT957">#REF!</definedName>
    <definedName name="_TG1">#REF!</definedName>
    <definedName name="_tg427">#REF!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p3">#REF!</definedName>
    <definedName name="_to10">#REF!</definedName>
    <definedName name="_to7">#REF!</definedName>
    <definedName name="_tp2">#REF!</definedName>
    <definedName name="_TS1">#REF!</definedName>
    <definedName name="_TS2">#REF!</definedName>
    <definedName name="_tz593">#REF!</definedName>
    <definedName name="_TH1">#REF!</definedName>
    <definedName name="_TH2">#REF!</definedName>
    <definedName name="_TH20">#REF!</definedName>
    <definedName name="_TH3">#REF!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70">#REF!</definedName>
    <definedName name="_tra72">#REF!</definedName>
    <definedName name="_tra74">#REF!</definedName>
    <definedName name="_tra76">#REF!</definedName>
    <definedName name="_tra78">#REF!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ui108">#REF!</definedName>
    <definedName name="_ui140">#REF!</definedName>
    <definedName name="_ui180">#REF!</definedName>
    <definedName name="_UT2">#REF!</definedName>
    <definedName name="_vc1">#REF!</definedName>
    <definedName name="_vc2">#REF!</definedName>
    <definedName name="_vc3">#REF!</definedName>
    <definedName name="_VC400">#REF!</definedName>
    <definedName name="_vl10">#REF!</definedName>
    <definedName name="_VL100">#REF!</definedName>
    <definedName name="_vl150">#REF!</definedName>
    <definedName name="_VL200">#REF!</definedName>
    <definedName name="_VL250">#REF!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m100">#REF!</definedName>
    <definedName name="_vm50">#REF!</definedName>
    <definedName name="_xb80">#REF!</definedName>
    <definedName name="_xl150">#REF!</definedName>
    <definedName name="_xm2">#REF!</definedName>
    <definedName name="_xm3">#REF!</definedName>
    <definedName name="_xm30">#REF!</definedName>
    <definedName name="_xm4">#REF!</definedName>
    <definedName name="_xm40">#REF!</definedName>
    <definedName name="_xm5">#REF!</definedName>
    <definedName name="_xx3">#REF!</definedName>
    <definedName name="_xx4">#REF!</definedName>
    <definedName name="_xx5">#REF!</definedName>
    <definedName name="_xx6">#REF!</definedName>
    <definedName name="_xx7">#REF!</definedName>
    <definedName name="A.">#REF!</definedName>
    <definedName name="a_">#REF!</definedName>
    <definedName name="a_min">#REF!</definedName>
    <definedName name="a_s">#REF!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1a245">#REF!</definedName>
    <definedName name="a1t">#REF!</definedName>
    <definedName name="a277Print_Titles">#REF!</definedName>
    <definedName name="A35_">#REF!</definedName>
    <definedName name="A50_">#REF!</definedName>
    <definedName name="A70_">#REF!</definedName>
    <definedName name="A95_">#REF!</definedName>
    <definedName name="AA">#REF!</definedName>
    <definedName name="aAAA">#REF!</definedName>
    <definedName name="aaaaa">#REF!</definedName>
    <definedName name="aan">#REF!</definedName>
    <definedName name="AB">#REF!</definedName>
    <definedName name="abc">#REF!</definedName>
    <definedName name="abs">#REF!</definedName>
    <definedName name="AC">#REF!</definedName>
    <definedName name="AC120_">#REF!</definedName>
    <definedName name="AC35_">#REF!</definedName>
    <definedName name="AC50_">#REF!</definedName>
    <definedName name="AC70_">#REF!</definedName>
    <definedName name="AC95_">#REF!</definedName>
    <definedName name="AccessDatabase" hidden="1">"C:\Lab\Daily_ATB\Sieve.mdb"</definedName>
    <definedName name="acdc">#REF!</definedName>
    <definedName name="aco">#REF!</definedName>
    <definedName name="Act_tec">#REF!</definedName>
    <definedName name="ADAY">#REF!</definedName>
    <definedName name="adb">#REF!</definedName>
    <definedName name="Address">#REF!</definedName>
    <definedName name="ADEQ">#REF!</definedName>
    <definedName name="adg">#REF!</definedName>
    <definedName name="AEZ">#REF!</definedName>
    <definedName name="afasfsagfas" hidden="1">{#N/A,#N/A,FALSE,"Chi tiÆt"}</definedName>
    <definedName name="Ag_">#REF!</definedName>
    <definedName name="ag15F80">#REF!</definedName>
    <definedName name="ah">#REF!</definedName>
    <definedName name="ai">#REF!</definedName>
    <definedName name="aii">#REF!</definedName>
    <definedName name="aiii">#REF!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l_Item">#REF!</definedName>
    <definedName name="ALPIN">#N/A</definedName>
    <definedName name="ALPJYOU">#N/A</definedName>
    <definedName name="ALPTOI">#N/A</definedName>
    <definedName name="AN_BUA">#REF!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_vuot">#REF!</definedName>
    <definedName name="anfa">#REF!</definedName>
    <definedName name="anpha">#REF!</definedName>
    <definedName name="anscount" hidden="1">3</definedName>
    <definedName name="Antoan" hidden="1">{"'Sheet1'!$L$16"}</definedName>
    <definedName name="ang">#REF!</definedName>
    <definedName name="Ap">#REF!</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q">#REF!</definedName>
    <definedName name="As_">#REF!</definedName>
    <definedName name="asb">#REF!</definedName>
    <definedName name="asd">#REF!</definedName>
    <definedName name="asf" hidden="1">{"'Sheet1'!$L$16"}</definedName>
    <definedName name="at1.5">#REF!</definedName>
    <definedName name="atg">#REF!</definedName>
    <definedName name="atgoi">#REF!</definedName>
    <definedName name="ATGT" hidden="1">{"'Sheet1'!$L$16"}</definedName>
    <definedName name="ATRAM">#REF!</definedName>
    <definedName name="Av">#REF!</definedName>
    <definedName name="B.4">#REF!</definedName>
    <definedName name="B.5">#REF!</definedName>
    <definedName name="B.6">#REF!</definedName>
    <definedName name="B.7">#REF!</definedName>
    <definedName name="b.8">#REF!</definedName>
    <definedName name="b.9">#REF!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s">#REF!</definedName>
    <definedName name="b1s_">#REF!</definedName>
    <definedName name="ba">#REF!</definedName>
    <definedName name="bac25d">#REF!</definedName>
    <definedName name="bac27d">#REF!</definedName>
    <definedName name="bac2d">#REF!</definedName>
    <definedName name="bac35d">#REF!</definedName>
    <definedName name="bac37d">#REF!</definedName>
    <definedName name="bac3d">#REF!</definedName>
    <definedName name="bac45d">#REF!</definedName>
    <definedName name="bac47d">#REF!</definedName>
    <definedName name="bac4d">#REF!</definedName>
    <definedName name="bac4d1">#REF!</definedName>
    <definedName name="BacKan">#REF!</definedName>
    <definedName name="bactham">#REF!</definedName>
    <definedName name="BAMUA1">#REF!</definedName>
    <definedName name="BAMUA2">#REF!</definedName>
    <definedName name="ban">#REF!</definedName>
    <definedName name="Bang_cly">#REF!</definedName>
    <definedName name="Bang_CVC">#REF!</definedName>
    <definedName name="bang_gia">#REF!</definedName>
    <definedName name="Bang_travl">#REF!</definedName>
    <definedName name="bangchu">#REF!</definedName>
    <definedName name="BanggiaThietb?">#REF!</definedName>
    <definedName name="BanggiaVattu">#REF!</definedName>
    <definedName name="BangGiaVL_Q">#REF!</definedName>
    <definedName name="bangluong">#REF!</definedName>
    <definedName name="Bangma">#REF!</definedName>
    <definedName name="bangtinh">#REF!</definedName>
    <definedName name="baotai">#REF!</definedName>
    <definedName name="baotaibovay">#REF!</definedName>
    <definedName name="BarData">#REF!</definedName>
    <definedName name="Bardata1">#REF!</definedName>
    <definedName name="BB">#REF!</definedName>
    <definedName name="Bbb">#REF!</definedName>
    <definedName name="bbbb">#REF!</definedName>
    <definedName name="bbcn">#REF!</definedName>
    <definedName name="Bbtt">#REF!</definedName>
    <definedName name="bbvuong">#REF!</definedName>
    <definedName name="Bc">#REF!</definedName>
    <definedName name="Bcb">#REF!</definedName>
    <definedName name="BCKTKT">#REF!</definedName>
    <definedName name="Bctt">#REF!</definedName>
    <definedName name="BDAY">#REF!</definedName>
    <definedName name="bdc">#REF!</definedName>
    <definedName name="bdd">1.5</definedName>
    <definedName name="BDIM">#REF!</definedName>
    <definedName name="bdw">#REF!</definedName>
    <definedName name="be">#REF!</definedName>
    <definedName name="bé_giao_th_ng">#REF!</definedName>
    <definedName name="bé_x_y_dùng">#REF!</definedName>
    <definedName name="BE100M">#REF!</definedName>
    <definedName name="BE50M">#REF!</definedName>
    <definedName name="benuoc">#REF!</definedName>
    <definedName name="bengam">#REF!</definedName>
    <definedName name="beta">#REF!</definedName>
    <definedName name="Bezugsfeld">#REF!</definedName>
    <definedName name="Bgc">#REF!</definedName>
    <definedName name="BGS">#REF!</definedName>
    <definedName name="Bgiang" hidden="1">{"'Sheet1'!$L$16"}</definedName>
    <definedName name="BHXH">#REF!</definedName>
    <definedName name="BHYT">#REF!</definedName>
    <definedName name="bia">#REF!</definedName>
    <definedName name="bienbao">#REF!</definedName>
    <definedName name="Binhduong">#REF!</definedName>
    <definedName name="Binhphuoc">#REF!</definedName>
    <definedName name="Bio_tec">#REF!</definedName>
    <definedName name="BKinh">#REF!</definedName>
    <definedName name="bkl">#REF!</definedName>
    <definedName name="Blc">#REF!</definedName>
    <definedName name="blkh">#REF!</definedName>
    <definedName name="blkh1">#REF!</definedName>
    <definedName name="BLOCK1">#REF!</definedName>
    <definedName name="BLOCK2">#REF!</definedName>
    <definedName name="BLOCK3">#REF!</definedName>
    <definedName name="blong">#REF!</definedName>
    <definedName name="Bmn">#REF!</definedName>
    <definedName name="bN_fix">#REF!</definedName>
    <definedName name="Bnc">#REF!</definedName>
    <definedName name="bnc_2">#REF!</definedName>
    <definedName name="bnc3_2">#REF!</definedName>
    <definedName name="bnc4_2">#REF!</definedName>
    <definedName name="bnc4_5">#REF!</definedName>
    <definedName name="Bóa_khoan_TRC_15">#REF!</definedName>
    <definedName name="Bóa_khoan_VRM1500_800_H">#REF!</definedName>
    <definedName name="BOI_THUONG_VAT_CHAT">#REF!</definedName>
    <definedName name="boithuongvatchat">#REF!</definedName>
    <definedName name="Book2">#REF!</definedName>
    <definedName name="BOQ">#REF!</definedName>
    <definedName name="botda">#REF!</definedName>
    <definedName name="BQLTB">#REF!</definedName>
    <definedName name="BQLXL">#REF!</definedName>
    <definedName name="Bs">#REF!</definedName>
    <definedName name="Bsb">#REF!</definedName>
    <definedName name="BSM">#REF!</definedName>
    <definedName name="bson">#REF!</definedName>
    <definedName name="Bstt">#REF!</definedName>
    <definedName name="BT">#REF!</definedName>
    <definedName name="BT_125">#REF!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#REF!</definedName>
    <definedName name="BTchiuaxm200">#REF!</definedName>
    <definedName name="btd">#REF!</definedName>
    <definedName name="btdbd">#REF!</definedName>
    <definedName name="btddn">#REF!</definedName>
    <definedName name="btdh">#REF!</definedName>
    <definedName name="btdqn">#REF!</definedName>
    <definedName name="btdqt">#REF!</definedName>
    <definedName name="bteqn">#REF!</definedName>
    <definedName name="BTK">#REF!</definedName>
    <definedName name="btkn">#REF!</definedName>
    <definedName name="BTlotm100">#REF!</definedName>
    <definedName name="btm">#REF!</definedName>
    <definedName name="btm1504x6">#REF!</definedName>
    <definedName name="BTRAM">#REF!</definedName>
    <definedName name="Bua">#REF!</definedName>
    <definedName name="bua1.2">#REF!</definedName>
    <definedName name="Bulongthepcoctiepdia">#REF!</definedName>
    <definedName name="Button_1">"FORM_Bao_cao_cong_no_List"</definedName>
    <definedName name="button_area_1">#REF!</definedName>
    <definedName name="bv">#REF!</definedName>
    <definedName name="BVCISUMMARY">#REF!</definedName>
    <definedName name="bvt">#REF!</definedName>
    <definedName name="bvtb">#REF!</definedName>
    <definedName name="bvttt">#REF!</definedName>
    <definedName name="bx">#REF!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_c_phô_cÊp">#REF!</definedName>
    <definedName name="C_LENGTH">#REF!</definedName>
    <definedName name="C_WIDTH">#REF!</definedName>
    <definedName name="c5.">#REF!</definedName>
    <definedName name="CA_PTVT">#REF!</definedName>
    <definedName name="cac_khoan_tru_khac">#REF!</definedName>
    <definedName name="CACAU">298161</definedName>
    <definedName name="cácte">#REF!</definedName>
    <definedName name="Cachdienchuoi">#REF!</definedName>
    <definedName name="Cachdiendung">#REF!</definedName>
    <definedName name="Cachdienhaap">#REF!</definedName>
    <definedName name="CanBQL">#REF!</definedName>
    <definedName name="CanLePhi">#REF!</definedName>
    <definedName name="CanMT">#REF!</definedName>
    <definedName name="cao">#REF!</definedName>
    <definedName name="cap">#REF!</definedName>
    <definedName name="Cap_DUL_doc_B">#REF!</definedName>
    <definedName name="CAP_DUL_ngang_B">#REF!</definedName>
    <definedName name="cap0.7">#REF!</definedName>
    <definedName name="CAPNHAP">#REF!</definedName>
    <definedName name="Car">#REF!</definedName>
    <definedName name="Cat">#REF!</definedName>
    <definedName name="catden">#REF!</definedName>
    <definedName name="Category_All">#REF!</definedName>
    <definedName name="CATIN">#N/A</definedName>
    <definedName name="CATJYOU">#N/A</definedName>
    <definedName name="catm">#REF!</definedName>
    <definedName name="catn">#REF!</definedName>
    <definedName name="CATSYU">#N/A</definedName>
    <definedName name="catthep">#REF!</definedName>
    <definedName name="catuon">#REF!</definedName>
    <definedName name="catvang">#REF!</definedName>
    <definedName name="CATREC">#N/A</definedName>
    <definedName name="Cau_DaiTu">#REF!</definedName>
    <definedName name="Cau_MaiDich">#REF!</definedName>
    <definedName name="cau_nho">#REF!</definedName>
    <definedName name="Cau_ThanhXuan">#REF!</definedName>
    <definedName name="cay">#REF!</definedName>
    <definedName name="CayXanh">#REF!</definedName>
    <definedName name="CB">#REF!</definedName>
    <definedName name="CBE50M">#REF!</definedName>
    <definedName name="CC">#REF!</definedName>
    <definedName name="CCA">#REF!</definedName>
    <definedName name="CCS">#REF!</definedName>
    <definedName name="cch">#REF!</definedName>
    <definedName name="cchong">#REF!</definedName>
    <definedName name="cd">#REF!</definedName>
    <definedName name="CDAY">#REF!</definedName>
    <definedName name="CDBT">#REF!</definedName>
    <definedName name="CDCK">#REF!</definedName>
    <definedName name="CDCN">#REF!</definedName>
    <definedName name="CDCU">#REF!</definedName>
    <definedName name="CDD">#REF!</definedName>
    <definedName name="cddc">#REF!</definedName>
    <definedName name="CDDD1PHA">#REF!</definedName>
    <definedName name="CDDD3PHA">#REF!</definedName>
    <definedName name="cdn">#REF!</definedName>
    <definedName name="Cdnum">#REF!</definedName>
    <definedName name="CDT">#REF!</definedName>
    <definedName name="celltips_area">#REF!</definedName>
    <definedName name="CÈu_long_mon_10_T">#REF!</definedName>
    <definedName name="CÈu_long_mon_30_T">#REF!</definedName>
    <definedName name="CÊp_bËc">#REF!</definedName>
    <definedName name="cfc">#REF!</definedName>
    <definedName name="cfk">#REF!</definedName>
    <definedName name="CI_PTVT">#REF!</definedName>
    <definedName name="City">#REF!</definedName>
    <definedName name="CK">#REF!</definedName>
    <definedName name="ckn">#REF!</definedName>
    <definedName name="ckna">#REF!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IEOS">#REF!</definedName>
    <definedName name="CLVC3">0.1</definedName>
    <definedName name="CLVC35">#REF!</definedName>
    <definedName name="CLVCTB">#REF!</definedName>
    <definedName name="CLVL">#REF!</definedName>
    <definedName name="cn">#REF!</definedName>
    <definedName name="cN_fix">#REF!</definedName>
    <definedName name="CNC">#REF!</definedName>
    <definedName name="CND">#REF!</definedName>
    <definedName name="cNden">#REF!</definedName>
    <definedName name="cne">#REF!</definedName>
    <definedName name="CNG">#REF!</definedName>
    <definedName name="Co">#REF!</definedName>
    <definedName name="coc">#REF!</definedName>
    <definedName name="COC_1.2">#REF!</definedName>
    <definedName name="Coc_2m">#REF!</definedName>
    <definedName name="Cocbetong">#REF!</definedName>
    <definedName name="cocbtct">#REF!</definedName>
    <definedName name="cocot">#REF!</definedName>
    <definedName name="cocott">#REF!</definedName>
    <definedName name="CocTieu_Bienbao">#REF!</definedName>
    <definedName name="code">#REF!</definedName>
    <definedName name="Cöï_ly_vaän_chuyeãn">#REF!</definedName>
    <definedName name="CÖÏ_LY_VAÄN_CHUYEÅN">#REF!</definedName>
    <definedName name="Coladarce1">#REF!</definedName>
    <definedName name="Comm">BlankMacro1</definedName>
    <definedName name="COMMON">#REF!</definedName>
    <definedName name="comong">#REF!</definedName>
    <definedName name="Company">#REF!</definedName>
    <definedName name="CON_DUCT">#REF!</definedName>
    <definedName name="con_duoc_linh">#REF!</definedName>
    <definedName name="con_duoc_lÞnh">#REF!</definedName>
    <definedName name="CON_EQP_COS">#REF!</definedName>
    <definedName name="CON_EQP_COST">#REF!</definedName>
    <definedName name="conroom">#REF!</definedName>
    <definedName name="CONST_EQ">#REF!</definedName>
    <definedName name="CONT">#REF!</definedName>
    <definedName name="CONG">#REF!</definedName>
    <definedName name="CONG_3">#REF!</definedName>
    <definedName name="Cong_ca_3">#REF!</definedName>
    <definedName name="cong_ca3_LSP">#REF!</definedName>
    <definedName name="CONG_CHE_DO">#REF!</definedName>
    <definedName name="CONG_D_D">#REF!</definedName>
    <definedName name="Cong_DD">#REF!</definedName>
    <definedName name="CONG_DI_LO">#REF!</definedName>
    <definedName name="CONG_DL">#REF!</definedName>
    <definedName name="CONG_F">#REF!</definedName>
    <definedName name="CONG_H">#REF!</definedName>
    <definedName name="CONG_H_H">#REF!</definedName>
    <definedName name="Cong_HL">#REF!</definedName>
    <definedName name="Cong_HM_DTCT">#REF!</definedName>
    <definedName name="Cong_Hoc">#REF!</definedName>
    <definedName name="CONG_K_3">#REF!</definedName>
    <definedName name="CONG_K3">#REF!</definedName>
    <definedName name="CONG_KN">#REF!</definedName>
    <definedName name="CONG_KV">#REF!</definedName>
    <definedName name="CONG_L">#REF!</definedName>
    <definedName name="Cong_le">#REF!</definedName>
    <definedName name="Cong_M_DTCT">#REF!</definedName>
    <definedName name="Cong_NC_DTCT">#REF!</definedName>
    <definedName name="CONG_P">#REF!</definedName>
    <definedName name="Cong_PC_KV">#REF!</definedName>
    <definedName name="Cong_PCKV_I_LSP">#REF!</definedName>
    <definedName name="cong_PVKV_II_LSP">#REF!</definedName>
    <definedName name="CONG_SP">#REF!</definedName>
    <definedName name="cong_tet">#REF!</definedName>
    <definedName name="CONG_TG">#REF!</definedName>
    <definedName name="CONG_TNLD">#REF!</definedName>
    <definedName name="Cong_VL_DTCT">#REF!</definedName>
    <definedName name="Cong3">#REF!</definedName>
    <definedName name="cong4.7">#REF!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DL">#REF!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gVattu">#REF!</definedName>
    <definedName name="Congvien" hidden="1">{"'Sheet1'!$L$16"}</definedName>
    <definedName name="coppha">#REF!</definedName>
    <definedName name="Cos_tec">#REF!</definedName>
    <definedName name="Cost">#REF!</definedName>
    <definedName name="cot7.5">#REF!</definedName>
    <definedName name="cot8.5">#REF!</definedName>
    <definedName name="CotBTtronVuong">#REF!</definedName>
    <definedName name="cotdo">#REF!</definedName>
    <definedName name="CotM">#REF!</definedName>
    <definedName name="CotSau">#REF!</definedName>
    <definedName name="cottron">#REF!</definedName>
    <definedName name="cotvuong">#REF!</definedName>
    <definedName name="COÙ">#REF!</definedName>
    <definedName name="Country">#REF!</definedName>
    <definedName name="COVER">#REF!</definedName>
    <definedName name="cp">#REF!</definedName>
    <definedName name="cp.1">#REF!</definedName>
    <definedName name="cp.2">#REF!</definedName>
    <definedName name="CP_KCB_cung_chi_tra">#REF!</definedName>
    <definedName name="CPC">#REF!</definedName>
    <definedName name="CPGSTB">#REF!</definedName>
    <definedName name="CPGSTC">#REF!</definedName>
    <definedName name="CPK">#REF!</definedName>
    <definedName name="CPKDP">#REF!</definedName>
    <definedName name="CPKTW">#REF!</definedName>
    <definedName name="cpkhTT">#REF!</definedName>
    <definedName name="CPLCNTTB">#REF!</definedName>
    <definedName name="CPLCNTXD">#REF!</definedName>
    <definedName name="CPLDADTXD">#REF!</definedName>
    <definedName name="CPQLDA">#REF!</definedName>
    <definedName name="cps">#REF!</definedName>
    <definedName name="CPTB">#REF!</definedName>
    <definedName name="CPTK">#REF!</definedName>
    <definedName name="CPTKDD">#REF!</definedName>
    <definedName name="cptkdp">#REF!</definedName>
    <definedName name="CPTTDT">#REF!</definedName>
    <definedName name="CPTTPDQTV">#REF!</definedName>
    <definedName name="CPTTTK">#REF!</definedName>
    <definedName name="CPVC100">#REF!</definedName>
    <definedName name="CPVC35">#REF!</definedName>
    <definedName name="CPHA">#REF!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opEstablishmentWage">#REF!</definedName>
    <definedName name="CropManagementWage">#REF!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SMBA">#REF!</definedName>
    <definedName name="Csp">#REF!</definedName>
    <definedName name="CSPT">#REF!</definedName>
    <definedName name="CT_50">#REF!</definedName>
    <definedName name="CT_KSTK">#REF!</definedName>
    <definedName name="CT_MCX">#REF!</definedName>
    <definedName name="CT0.4">#REF!</definedName>
    <definedName name="CTCT">#REF!</definedName>
    <definedName name="CTCT1" hidden="1">{"'Sheet1'!$L$16"}</definedName>
    <definedName name="ctdn9697">#REF!</definedName>
    <definedName name="CTDZ">#REF!</definedName>
    <definedName name="CTDz35">#REF!</definedName>
    <definedName name="ctiep">#REF!</definedName>
    <definedName name="CTIET">#REF!</definedName>
    <definedName name="ctmai">#REF!</definedName>
    <definedName name="cto">#REF!</definedName>
    <definedName name="ctong">#REF!</definedName>
    <definedName name="CTXT" hidden="1">{"'Sheet1'!$L$16"}</definedName>
    <definedName name="CTY_TNHH_SX_TM__NHÖ_QUYEÀN">#N/A</definedName>
    <definedName name="CTH">#REF!</definedName>
    <definedName name="CTHM1">#REF!</definedName>
    <definedName name="CTHM2">#REF!</definedName>
    <definedName name="ctr">#REF!</definedName>
    <definedName name="CTRAM">#REF!</definedName>
    <definedName name="ctre">#REF!</definedName>
    <definedName name="cu">#REF!</definedName>
    <definedName name="cu_ly1">#REF!</definedName>
    <definedName name="culy">#REF!</definedName>
    <definedName name="CuLy_Q">#REF!</definedName>
    <definedName name="cun">#REF!</definedName>
    <definedName name="cung" hidden="1">{"'Sheet1'!$L$16"}</definedName>
    <definedName name="cuoc_vc1">#REF!</definedName>
    <definedName name="CuocVC">#REF!</definedName>
    <definedName name="CURRENCY">#REF!</definedName>
    <definedName name="Currency_tec">#REF!</definedName>
    <definedName name="CVC_Q">#REF!</definedName>
    <definedName name="CX">#REF!</definedName>
    <definedName name="CH">#REF!</definedName>
    <definedName name="chart">#REF!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i">#REF!</definedName>
    <definedName name="chi_tiÕt_vËt_liÖu___nh_n_c_ng___m_y_thi_c_ng">#REF!</definedName>
    <definedName name="chialuong">#REF!</definedName>
    <definedName name="ChieuSang">#REF!</definedName>
    <definedName name="CHIÕt_TÝnh_0_4_II">#REF!</definedName>
    <definedName name="chitietbgiang2" hidden="1">{"'Sheet1'!$L$16"}</definedName>
    <definedName name="chon">#REF!</definedName>
    <definedName name="chon1">#REF!</definedName>
    <definedName name="chon2">#REF!</definedName>
    <definedName name="chon3">#REF!</definedName>
    <definedName name="chong">#REF!</definedName>
    <definedName name="chung">66</definedName>
    <definedName name="Chupdaucapcongotnong">#REF!</definedName>
    <definedName name="D">#REF!</definedName>
    <definedName name="d_">#REF!</definedName>
    <definedName name="D_7101A_B">#REF!</definedName>
    <definedName name="D_D">#REF!</definedName>
    <definedName name="D_L">#REF!</definedName>
    <definedName name="D_SH">#REF!</definedName>
    <definedName name="d1_">#REF!</definedName>
    <definedName name="D1Z">#REF!</definedName>
    <definedName name="d2_">#REF!</definedName>
    <definedName name="d3_">#REF!</definedName>
    <definedName name="D4Z">#REF!</definedName>
    <definedName name="DA">#REF!</definedName>
    <definedName name="da05.1">#REF!</definedName>
    <definedName name="da05_1">#REF!</definedName>
    <definedName name="da1.2">#REF!</definedName>
    <definedName name="da1_2">#REF!</definedName>
    <definedName name="da1x22">#REF!</definedName>
    <definedName name="da1x23">#REF!</definedName>
    <definedName name="da1x24">#REF!</definedName>
    <definedName name="da1x25">#REF!</definedName>
    <definedName name="da2.4">#REF!</definedName>
    <definedName name="da2x4">#REF!</definedName>
    <definedName name="da4.6">#REF!</definedName>
    <definedName name="da4_6">#REF!</definedName>
    <definedName name="Da4x6">#REF!</definedName>
    <definedName name="da4x7">#REF!</definedName>
    <definedName name="da6_8">#REF!</definedName>
    <definedName name="Daewoo1">#REF!</definedName>
    <definedName name="dah">#REF!</definedName>
    <definedName name="dahb">#REF!</definedName>
    <definedName name="dahg">#REF!</definedName>
    <definedName name="dahnlt">#REF!</definedName>
    <definedName name="dahoc">#REF!</definedName>
    <definedName name="dam">78000</definedName>
    <definedName name="dam_24">#REF!</definedName>
    <definedName name="dam1.5KW">#REF!</definedName>
    <definedName name="dam8.5">#REF!</definedName>
    <definedName name="damban1KW">#REF!</definedName>
    <definedName name="DamNgang">#REF!</definedName>
    <definedName name="danducsan">#REF!</definedName>
    <definedName name="DANG_PHI">#REF!</definedName>
    <definedName name="Danh_Bo">#REF!</definedName>
    <definedName name="dao">#REF!</definedName>
    <definedName name="DAO_DAT">#REF!</definedName>
    <definedName name="dap">#REF!</definedName>
    <definedName name="dapdbm1">#REF!</definedName>
    <definedName name="dapdbm2">#REF!</definedName>
    <definedName name="DAT">#REF!</definedName>
    <definedName name="data">#REF!</definedName>
    <definedName name="DATA_DATA2_List">#REF!</definedName>
    <definedName name="data1">#REF!</definedName>
    <definedName name="Data11">#REF!</definedName>
    <definedName name="data2">#REF!</definedName>
    <definedName name="data3" hidden="1">#REF!</definedName>
    <definedName name="Data41">#REF!</definedName>
    <definedName name="data5">#REF!</definedName>
    <definedName name="data6">#REF!</definedName>
    <definedName name="data7">#REF!</definedName>
    <definedName name="data8">#REF!</definedName>
    <definedName name="_xlnm.Database">#REF!</definedName>
    <definedName name="DATATKDT">#REF!</definedName>
    <definedName name="DATDAO">#REF!</definedName>
    <definedName name="Date_test">#REF!</definedName>
    <definedName name="dathai">#REF!</definedName>
    <definedName name="Daucapcongotnong">#REF!</definedName>
    <definedName name="Daucaplapdattrongvangoainha">#REF!</definedName>
    <definedName name="DaucotdongcuaUc">#REF!</definedName>
    <definedName name="Daucotdongnhom">#REF!</definedName>
    <definedName name="daunoi">#REF!</definedName>
    <definedName name="Daunoinhomdong">#REF!</definedName>
    <definedName name="day">#REF!</definedName>
    <definedName name="dayAE35">#REF!</definedName>
    <definedName name="dayAE50">#REF!</definedName>
    <definedName name="dayAE70">#REF!</definedName>
    <definedName name="dayAE95">#REF!</definedName>
    <definedName name="dayccham">#REF!</definedName>
    <definedName name="DayCEV">#REF!</definedName>
    <definedName name="daydien">#REF!</definedName>
    <definedName name="daymong">#REF!</definedName>
    <definedName name="dayno">#REF!</definedName>
    <definedName name="dban">#REF!</definedName>
    <definedName name="DBASE">#REF!</definedName>
    <definedName name="dbln">#REF!</definedName>
    <definedName name="dbs">#REF!</definedName>
    <definedName name="DBT">#REF!</definedName>
    <definedName name="DÇm_33">#REF!</definedName>
    <definedName name="dct">#REF!</definedName>
    <definedName name="dctc35">#REF!</definedName>
    <definedName name="dche">#REF!</definedName>
    <definedName name="DD">#REF!</definedName>
    <definedName name="ddabm">#REF!</definedName>
    <definedName name="ddamlot" hidden="1">{"'Sheet1'!$L$16"}</definedName>
    <definedName name="ddap">#REF!</definedName>
    <definedName name="ddbm500">#REF!</definedName>
    <definedName name="ddd">#REF!</definedName>
    <definedName name="dddd">#REF!</definedName>
    <definedName name="dddddd">#REF!</definedName>
    <definedName name="DDDDDDD">#REF!</definedName>
    <definedName name="dden">#REF!</definedName>
    <definedName name="ddinh">#REF!</definedName>
    <definedName name="DDM">#REF!</definedName>
    <definedName name="de">#REF!</definedName>
    <definedName name="DEMI1">#N/A</definedName>
    <definedName name="DEMI2">#N/A</definedName>
    <definedName name="den_bu">#REF!</definedName>
    <definedName name="denbu">#REF!</definedName>
    <definedName name="DESC">#REF!</definedName>
    <definedName name="DESCRIPTION">#REF!</definedName>
    <definedName name="desired_grade">#REF!</definedName>
    <definedName name="Det32x3">#REF!</definedName>
    <definedName name="Det35x3">#REF!</definedName>
    <definedName name="Det40x4">#REF!</definedName>
    <definedName name="Det50x5">#REF!</definedName>
    <definedName name="Det63x6">#REF!</definedName>
    <definedName name="Det75x6">#REF!</definedName>
    <definedName name="DEW">#REF!</definedName>
    <definedName name="df">#REF!</definedName>
    <definedName name="dfd">#REF!</definedName>
    <definedName name="DFext">#REF!</definedName>
    <definedName name="dfh" hidden="1">{"'Sheet1'!$L$16"}</definedName>
    <definedName name="dfjsdhldfgkfd" hidden="1">{"'Sheet1'!$L$16"}</definedName>
    <definedName name="dfsfsd" hidden="1">{"'Sheet1'!$L$16"}</definedName>
    <definedName name="DFv">#REF!</definedName>
    <definedName name="DFvext">#REF!</definedName>
    <definedName name="DG.Dam">#REF!</definedName>
    <definedName name="DG.Duong">#REF!</definedName>
    <definedName name="DG.Matcau">#REF!</definedName>
    <definedName name="DG.Phanduoi">#REF!</definedName>
    <definedName name="dg_2">#REF!</definedName>
    <definedName name="dg_5cau">#REF!</definedName>
    <definedName name="dg_cau">#REF!</definedName>
    <definedName name="dg_cong">#REF!</definedName>
    <definedName name="dg_dg">#REF!</definedName>
    <definedName name="DG_M_C_X">#REF!</definedName>
    <definedName name="DG1M3BETONG">#REF!</definedName>
    <definedName name="dg67_1">#REF!</definedName>
    <definedName name="dgbdII">#REF!</definedName>
    <definedName name="DGBS">#REF!</definedName>
    <definedName name="dgc">#REF!</definedName>
    <definedName name="DGCQ">#REF!</definedName>
    <definedName name="dgct_cong">#REF!</definedName>
    <definedName name="DGCT_T.Quy_P.Thuy_Q">#REF!</definedName>
    <definedName name="DGCT_TRAUQUYPHUTHUY_HN">#REF!</definedName>
    <definedName name="DGchung">#REF!</definedName>
    <definedName name="dgd">#REF!</definedName>
    <definedName name="dghp">#REF!</definedName>
    <definedName name="DGHTN">#REF!</definedName>
    <definedName name="dgnc">#REF!</definedName>
    <definedName name="dgnc1">0.006</definedName>
    <definedName name="dgncTC">0.04</definedName>
    <definedName name="dgqndn">#REF!</definedName>
    <definedName name="DGTV">#REF!</definedName>
    <definedName name="dgthss3">#REF!</definedName>
    <definedName name="dgvl">#REF!</definedName>
    <definedName name="DGVtu">#REF!</definedName>
    <definedName name="DGIA2">#REF!</definedName>
    <definedName name="dgiacong">#REF!</definedName>
    <definedName name="dgiadiem">#REF!</definedName>
    <definedName name="dhb">#REF!</definedName>
    <definedName name="dhom">#REF!</definedName>
    <definedName name="Dia_chi">#REF!</definedName>
    <definedName name="DIEM">#REF!</definedName>
    <definedName name="diem_hs_thuong">#REF!</definedName>
    <definedName name="dien">#REF!</definedName>
    <definedName name="dientichck">#REF!</definedName>
    <definedName name="dim">#REF!</definedName>
    <definedName name="dinh">#REF!</definedName>
    <definedName name="dinh2">#REF!</definedName>
    <definedName name="dinh5">#REF!</definedName>
    <definedName name="dinhmong">#REF!</definedName>
    <definedName name="Dinhmuc">#REF!</definedName>
    <definedName name="Discount" hidden="1">#REF!</definedName>
    <definedName name="display_area_2" hidden="1">#REF!</definedName>
    <definedName name="dk">#REF!</definedName>
    <definedName name="DL">#REF!</definedName>
    <definedName name="DLC">#REF!</definedName>
    <definedName name="DLCC">#REF!</definedName>
    <definedName name="dm56bxd">#REF!</definedName>
    <definedName name="dmat">#REF!</definedName>
    <definedName name="DMGT">#REF!</definedName>
    <definedName name="dmh">#REF!</definedName>
    <definedName name="DMlapdatxa">#REF!</definedName>
    <definedName name="dmoi">#REF!</definedName>
    <definedName name="DMTK">#REF!</definedName>
    <definedName name="DMTL">#REF!</definedName>
    <definedName name="DN">#REF!</definedName>
    <definedName name="DÑt45x4">#REF!</definedName>
    <definedName name="Do">#REF!</definedName>
    <definedName name="doan1">#REF!</definedName>
    <definedName name="doan2">#REF!</definedName>
    <definedName name="doan3">#REF!</definedName>
    <definedName name="doan4">#REF!</definedName>
    <definedName name="doan5">#REF!</definedName>
    <definedName name="doan6">#REF!</definedName>
    <definedName name="doanh_nghiÖp_tØnh">#REF!</definedName>
    <definedName name="dobt">#REF!</definedName>
    <definedName name="DOC">#REF!</definedName>
    <definedName name="Document_array">{"Thuxm2.xls","Sheet1"}</definedName>
    <definedName name="Doku">#REF!</definedName>
    <definedName name="dola">#REF!</definedName>
    <definedName name="don_gia_thuong">#REF!</definedName>
    <definedName name="don_vi_CT">#REF!</definedName>
    <definedName name="Donvi">#REF!</definedName>
    <definedName name="Donvi_nhap">#REF!</definedName>
    <definedName name="DONGIAVANCHUYEN">#REF!</definedName>
    <definedName name="Dongnai07">#REF!</definedName>
    <definedName name="dot_2">#REF!</definedName>
    <definedName name="dps">#REF!</definedName>
    <definedName name="drda">#REF!</definedName>
    <definedName name="drdat">#REF!</definedName>
    <definedName name="drn">#REF!</definedName>
    <definedName name="ds">#REF!</definedName>
    <definedName name="ds_">#REF!</definedName>
    <definedName name="DS1p1vc">#REF!</definedName>
    <definedName name="ds1pnc">#REF!</definedName>
    <definedName name="ds1pvl">#REF!</definedName>
    <definedName name="ds3pctnc">#REF!</definedName>
    <definedName name="ds3pctvc">#REF!</definedName>
    <definedName name="ds3pctvl">#REF!</definedName>
    <definedName name="ds3pnc">#REF!</definedName>
    <definedName name="ds3pvl">#REF!</definedName>
    <definedName name="dsc">#REF!</definedName>
    <definedName name="dsc_">#REF!</definedName>
    <definedName name="dsf">#REF!</definedName>
    <definedName name="DSH">#REF!</definedName>
    <definedName name="DSPK1p1nc">#REF!</definedName>
    <definedName name="DSPK1p1vl">#REF!</definedName>
    <definedName name="DSPK1pnc">#REF!</definedName>
    <definedName name="DSPK1pvl">#REF!</definedName>
    <definedName name="DSTD_Clear">[0]!DSTD_Clear</definedName>
    <definedName name="DSUMDATA">#REF!</definedName>
    <definedName name="Dt_">#REF!</definedName>
    <definedName name="DT_VKHNN">#REF!</definedName>
    <definedName name="DTB">#REF!</definedName>
    <definedName name="DTCTANG_BD">#REF!</definedName>
    <definedName name="DTCTANG_HT_BD">#REF!</definedName>
    <definedName name="DTCTANG_HT_KT">#REF!</definedName>
    <definedName name="DTCTANG_KT">#REF!</definedName>
    <definedName name="dtdt">#REF!</definedName>
    <definedName name="dtich1">#REF!</definedName>
    <definedName name="dtich2">#REF!</definedName>
    <definedName name="dtich3">#REF!</definedName>
    <definedName name="dtich4">#REF!</definedName>
    <definedName name="dtich5">#REF!</definedName>
    <definedName name="dtich6">#REF!</definedName>
    <definedName name="DTT">#REF!</definedName>
    <definedName name="dttdb">#REF!</definedName>
    <definedName name="dttdg">#REF!</definedName>
    <definedName name="dthft" hidden="1">{"'Sheet1'!$L$16"}</definedName>
    <definedName name="dtru">#REF!</definedName>
    <definedName name="dui">#REF!</definedName>
    <definedName name="DUT">#REF!</definedName>
    <definedName name="DutoanDongmo">#REF!</definedName>
    <definedName name="dv">#REF!</definedName>
    <definedName name="DVCT_">#REF!</definedName>
    <definedName name="dxd">#REF!</definedName>
    <definedName name="DZ_04">#REF!</definedName>
    <definedName name="DZ_35">#REF!</definedName>
    <definedName name="e">13</definedName>
    <definedName name="E_">#REF!</definedName>
    <definedName name="E23e41">#REF!</definedName>
    <definedName name="Eb">#REF!</definedName>
    <definedName name="Ebdam">#REF!</definedName>
    <definedName name="EBT">#REF!</definedName>
    <definedName name="Ecdc">#REF!</definedName>
    <definedName name="Ecot1">#REF!</definedName>
    <definedName name="EDR">#REF!</definedName>
    <definedName name="EE">#REF!</definedName>
    <definedName name="eee">#REF!</definedName>
    <definedName name="Eff_min">#REF!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p">#REF!</definedName>
    <definedName name="eq" hidden="1">{"'Sheet1'!$L$16"}</definedName>
    <definedName name="EQI">#REF!</definedName>
    <definedName name="EQP">#REF!</definedName>
    <definedName name="Es_">#REF!</definedName>
    <definedName name="Est._Vol">#REF!</definedName>
    <definedName name="ETCDC">#REF!</definedName>
    <definedName name="EVNB">#REF!</definedName>
    <definedName name="evt" hidden="1">{"'Sheet1'!$L$16"}</definedName>
    <definedName name="ex">#REF!</definedName>
    <definedName name="EXC">#REF!</definedName>
    <definedName name="EXCH">#REF!</definedName>
    <definedName name="EXPORT">#REF!</definedName>
    <definedName name="ey">#REF!</definedName>
    <definedName name="f">#REF!</definedName>
    <definedName name="F_Class1">#REF!</definedName>
    <definedName name="F_Class2">#REF!</definedName>
    <definedName name="F_Class3">#REF!</definedName>
    <definedName name="F_Class4">#REF!</definedName>
    <definedName name="F_Class5">#REF!</definedName>
    <definedName name="f_cs">#REF!</definedName>
    <definedName name="F1bo">#REF!</definedName>
    <definedName name="F20B86">#REF!</definedName>
    <definedName name="f82E46">#REF!</definedName>
    <definedName name="f92F56">#REF!</definedName>
    <definedName name="fa">#REF!</definedName>
    <definedName name="fáaafafaf" hidden="1">{"'Sheet1'!$L$16"}</definedName>
    <definedName name="fac">#REF!</definedName>
    <definedName name="FACTOR">#REF!</definedName>
    <definedName name="fasfaga" hidden="1">{"'Sheet1'!$L$16"}</definedName>
    <definedName name="Fax">#REF!</definedName>
    <definedName name="Fay">#REF!</definedName>
    <definedName name="Fbr">#REF!</definedName>
    <definedName name="fbsdggdsf">{"DZ-TDTB2.XLS","Dcksat.xls"}</definedName>
    <definedName name="Fbtan">#REF!</definedName>
    <definedName name="Fc">#REF!</definedName>
    <definedName name="fc_">#REF!</definedName>
    <definedName name="FC5_total">#REF!</definedName>
    <definedName name="FC6_total">#REF!</definedName>
    <definedName name="fcoc">#REF!</definedName>
    <definedName name="FCode" hidden="1">#REF!</definedName>
    <definedName name="fcs">#REF!</definedName>
    <definedName name="fdgf" hidden="1">{"'Sheet1'!$L$16"}</definedName>
    <definedName name="FDR">#REF!</definedName>
    <definedName name="fdsfsdfd" hidden="1">{"'Sheet1'!$L$16"}</definedName>
    <definedName name="Fdtan">#REF!</definedName>
    <definedName name="fffffffffffffff" hidden="1">{"'Sheet1'!$L$16"}</definedName>
    <definedName name="Fg">#REF!</definedName>
    <definedName name="fgdf" hidden="1">{"'Sheet1'!$L$16"}</definedName>
    <definedName name="fgzdf" hidden="1">{"'Sheet1'!$L$16"}</definedName>
    <definedName name="Fi">#REF!</definedName>
    <definedName name="Fi_f">#REF!</definedName>
    <definedName name="FIL">#REF!</definedName>
    <definedName name="FILE">#REF!</definedName>
    <definedName name="FIT">BlankMacro1</definedName>
    <definedName name="FITT2">BlankMacro1</definedName>
    <definedName name="FITTING2">BlankMacro1</definedName>
    <definedName name="FLG">BlankMacro1</definedName>
    <definedName name="Fnet">#REF!</definedName>
    <definedName name="Fng">#REF!</definedName>
    <definedName name="FO">#N/A</definedName>
    <definedName name="Formula">#REF!</definedName>
    <definedName name="FPJ">#REF!</definedName>
    <definedName name="fr_ani">#REF!</definedName>
    <definedName name="frK_bls">#REF!</definedName>
    <definedName name="frN_bls">#REF!</definedName>
    <definedName name="frP_bls">#REF!</definedName>
    <definedName name="fs">#REF!</definedName>
    <definedName name="fsf">#REF!</definedName>
    <definedName name="Ft">#REF!</definedName>
    <definedName name="Ft_">#REF!</definedName>
    <definedName name="ftd">#REF!</definedName>
    <definedName name="fth">#REF!</definedName>
    <definedName name="Ftrtan">#REF!</definedName>
    <definedName name="fuji">#REF!</definedName>
    <definedName name="funtra">#REF!</definedName>
    <definedName name="fv">#REF!</definedName>
    <definedName name="fy">#REF!</definedName>
    <definedName name="Fy_">#REF!</definedName>
    <definedName name="Fyb">#REF!</definedName>
    <definedName name="Fyd">#REF!</definedName>
    <definedName name="Fyg">#REF!</definedName>
    <definedName name="Fyt">#REF!</definedName>
    <definedName name="G">#REF!</definedName>
    <definedName name="g_">#REF!</definedName>
    <definedName name="g_1">#REF!</definedName>
    <definedName name="G_2">#REF!</definedName>
    <definedName name="g_3">#REF!</definedName>
    <definedName name="G_ME">#REF!</definedName>
    <definedName name="Ga">#REF!</definedName>
    <definedName name="Gac">#REF!</definedName>
    <definedName name="gach">#REF!</definedName>
    <definedName name="gachtuy">#REF!</definedName>
    <definedName name="GAHT">#REF!</definedName>
    <definedName name="GaicapbocCuXLPEPVCPVCloaiCEVV18den35kV">#REF!</definedName>
    <definedName name="Gald">#REF!</definedName>
    <definedName name="gama">#REF!</definedName>
    <definedName name="Gamadam">#REF!</definedName>
    <definedName name="gas">#REF!</definedName>
    <definedName name="GBT">#REF!</definedName>
    <definedName name="GC_DN">#REF!</definedName>
    <definedName name="GC_HT">#REF!</definedName>
    <definedName name="GC_TD">#REF!</definedName>
    <definedName name="GCS">#REF!</definedName>
    <definedName name="gchi">#REF!</definedName>
    <definedName name="gd">#REF!</definedName>
    <definedName name="gd.">#REF!</definedName>
    <definedName name="gdfgdfgdf" hidden="1">{"'Sheet1'!$L$16"}</definedName>
    <definedName name="GDTD">#REF!</definedName>
    <definedName name="geff">#REF!</definedName>
    <definedName name="geo">#REF!</definedName>
    <definedName name="GG">#REF!</definedName>
    <definedName name="ghip">#REF!</definedName>
    <definedName name="gl3p">#REF!</definedName>
    <definedName name="gld">#REF!</definedName>
    <definedName name="GMs">#REF!</definedName>
    <definedName name="GMSTC">#REF!</definedName>
    <definedName name="GND">#REF!</definedName>
    <definedName name="GNmd">#REF!</definedName>
    <definedName name="gntc">#REF!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P">#REF!</definedName>
    <definedName name="GRID">#REF!</definedName>
    <definedName name="gs">#REF!</definedName>
    <definedName name="Gst">#REF!</definedName>
    <definedName name="GSTC">#REF!</definedName>
    <definedName name="gt">#REF!</definedName>
    <definedName name="Gtb">#REF!</definedName>
    <definedName name="gtbtt">#REF!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TB">#REF!</definedName>
    <definedName name="GTXL">#REF!</definedName>
    <definedName name="GTXL3">#REF!</definedName>
    <definedName name="GTRI">#REF!</definedName>
    <definedName name="GUI_XE">#REF!</definedName>
    <definedName name="GVL_LDT">#REF!</definedName>
    <definedName name="gx">#REF!</definedName>
    <definedName name="Gxdtt">#REF!</definedName>
    <definedName name="GxdttGtb">#REF!</definedName>
    <definedName name="Gxl">#REF!</definedName>
    <definedName name="gxltt">#REF!</definedName>
    <definedName name="gxm">#REF!</definedName>
    <definedName name="GXMAX">#REF!</definedName>
    <definedName name="GXMIN">#REF!</definedName>
    <definedName name="GYMAX">#REF!</definedName>
    <definedName name="GYMIN">#REF!</definedName>
    <definedName name="gytu">{"Thuxm2.xls","Sheet1"}</definedName>
    <definedName name="gi">0.4</definedName>
    <definedName name="Gia_CT">#REF!</definedName>
    <definedName name="gia_tien">#REF!</definedName>
    <definedName name="gia_tien_1">#REF!</definedName>
    <definedName name="gia_tien_2">#REF!</definedName>
    <definedName name="gia_tien_3">#REF!</definedName>
    <definedName name="gia_tien_BTN">#REF!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m">#REF!</definedName>
    <definedName name="Giasatthep">#REF!</definedName>
    <definedName name="Giavatlieukhac">#REF!</definedName>
    <definedName name="GIAVL_TRALY">#REF!</definedName>
    <definedName name="GIAVLHT">#REF!</definedName>
    <definedName name="GIAVLIEUTN">#REF!</definedName>
    <definedName name="GiaVtu">#REF!</definedName>
    <definedName name="giaydau">#REF!</definedName>
    <definedName name="Giocong">#REF!</definedName>
    <definedName name="gis">#REF!</definedName>
    <definedName name="gis150room">#REF!</definedName>
    <definedName name="h" hidden="1">{"'Sheet1'!$L$16"}</definedName>
    <definedName name="H.4">#REF!</definedName>
    <definedName name="H.5">#REF!</definedName>
    <definedName name="H.6">#REF!</definedName>
    <definedName name="H.7">#REF!</definedName>
    <definedName name="h.8">#REF!</definedName>
    <definedName name="h.9">#REF!</definedName>
    <definedName name="H_30">#REF!</definedName>
    <definedName name="H_Class1">#REF!</definedName>
    <definedName name="H_Class2">#REF!</definedName>
    <definedName name="H_Class3">#REF!</definedName>
    <definedName name="H_Class4">#REF!</definedName>
    <definedName name="H_Class5">#REF!</definedName>
    <definedName name="H_Cong">#REF!</definedName>
    <definedName name="h_d">#REF!</definedName>
    <definedName name="H_THUCTT">#REF!</definedName>
    <definedName name="H_THUCHTHH">#REF!</definedName>
    <definedName name="h0">#REF!</definedName>
    <definedName name="H0.4">#REF!</definedName>
    <definedName name="Ha">#REF!</definedName>
    <definedName name="ha.">#REF!</definedName>
    <definedName name="hall1">#REF!</definedName>
    <definedName name="hall2">#REF!</definedName>
    <definedName name="Ham">#REF!</definedName>
    <definedName name="han23KW">#REF!</definedName>
    <definedName name="Hang_muc_khac">#REF!</definedName>
    <definedName name="hangmuc">#REF!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u">#REF!</definedName>
    <definedName name="Hb">#REF!</definedName>
    <definedName name="hb.">#REF!</definedName>
    <definedName name="Hbb">#REF!</definedName>
    <definedName name="HBC">#REF!</definedName>
    <definedName name="HbHcOnOff">#REF!</definedName>
    <definedName name="HBL">#REF!</definedName>
    <definedName name="HBTFF">#REF!</definedName>
    <definedName name="Hbtt">#REF!</definedName>
    <definedName name="Hc">#REF!</definedName>
    <definedName name="hc.">#REF!</definedName>
    <definedName name="Hcb">#REF!</definedName>
    <definedName name="HCM">#REF!</definedName>
    <definedName name="HCPH">#REF!</definedName>
    <definedName name="HCS">#REF!</definedName>
    <definedName name="HCT">#REF!</definedName>
    <definedName name="Hctt">#REF!</definedName>
    <definedName name="HCU">#REF!</definedName>
    <definedName name="Hd">#REF!</definedName>
    <definedName name="Hdb">#REF!</definedName>
    <definedName name="HDC">#REF!</definedName>
    <definedName name="hdd">#REF!</definedName>
    <definedName name="Hdtt">#REF!</definedName>
    <definedName name="HDU">#REF!</definedName>
    <definedName name="HDV">#REF!</definedName>
    <definedName name="he_so_luong">#REF!</definedName>
    <definedName name="Heä_soá_laép_xaø_H">1.7</definedName>
    <definedName name="heä_soá_sình_laày">#REF!</definedName>
    <definedName name="HESL">#REF!</definedName>
    <definedName name="heso">#REF!</definedName>
    <definedName name="HFFTSF">#REF!</definedName>
    <definedName name="HFFTRB">#REF!</definedName>
    <definedName name="hg">#REF!</definedName>
    <definedName name="hgj" hidden="1">{"'Sheet1'!$L$16"}</definedName>
    <definedName name="hgjghj" hidden="1">{"'Sheet1'!$L$16"}</definedName>
    <definedName name="HGLTB">#REF!</definedName>
    <definedName name="HHcat">#REF!</definedName>
    <definedName name="HHda">#REF!</definedName>
    <definedName name="HHIC">#REF!</definedName>
    <definedName name="HHT">#REF!</definedName>
    <definedName name="HHTT">#REF!</definedName>
    <definedName name="HiddenRows" hidden="1">#REF!</definedName>
    <definedName name="hien">#REF!</definedName>
    <definedName name="Hinh_dang">#REF!</definedName>
    <definedName name="Hinh_thuc">#REF!</definedName>
    <definedName name="hj">#REF!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M">#REF!</definedName>
    <definedName name="ho">#REF!</definedName>
    <definedName name="HÖ_sè_l__ng">#REF!</definedName>
    <definedName name="hÖ_sè_vËt_liÖu_ho__b_nh">#REF!</definedName>
    <definedName name="Ho_ten">#REF!</definedName>
    <definedName name="Ho_Va_Ten">#REF!</definedName>
    <definedName name="hoc">55000</definedName>
    <definedName name="hoh" hidden="1">{#N/A,#N/A,FALSE,"Chi tiÆt"}</definedName>
    <definedName name="holan">#REF!</definedName>
    <definedName name="HOME_MANP">#REF!</definedName>
    <definedName name="HOMEOFFICE_COST">#REF!</definedName>
    <definedName name="Hong_Quang">#REF!</definedName>
    <definedName name="hook">#REF!</definedName>
    <definedName name="Hopnoicap">#REF!</definedName>
    <definedName name="Hoten">#REF!</definedName>
    <definedName name="hotrongcay">#REF!</definedName>
    <definedName name="Hoü_vaì_tãn">#REF!</definedName>
    <definedName name="Hp">#REF!</definedName>
    <definedName name="HR">#REF!</definedName>
    <definedName name="HRC">#REF!</definedName>
    <definedName name="Hs">#REF!</definedName>
    <definedName name="hs_">#REF!</definedName>
    <definedName name="Hsb">#REF!</definedName>
    <definedName name="Hsc">#REF!</definedName>
    <definedName name="HSCT3">0.1</definedName>
    <definedName name="hsd">#REF!</definedName>
    <definedName name="hsdc">#REF!</definedName>
    <definedName name="hsdc1">#REF!</definedName>
    <definedName name="HSDN">2.5</definedName>
    <definedName name="HSFTRB">#REF!</definedName>
    <definedName name="HSHH">#REF!</definedName>
    <definedName name="HSHHUT">#REF!</definedName>
    <definedName name="hsk">#REF!</definedName>
    <definedName name="HSKK35">#REF!</definedName>
    <definedName name="HSL">#REF!</definedName>
    <definedName name="hslx">#REF!</definedName>
    <definedName name="HSLXH">1.7</definedName>
    <definedName name="HSLXP">#REF!</definedName>
    <definedName name="hsm">#REF!</definedName>
    <definedName name="hsmk">#REF!</definedName>
    <definedName name="HSMTC">#REF!</definedName>
    <definedName name="hsn">0.5</definedName>
    <definedName name="hsnc_cau">1.626</definedName>
    <definedName name="hsnc_cau2">1.626</definedName>
    <definedName name="hsnc_d">1.6356</definedName>
    <definedName name="hsnc_d2">1.6356</definedName>
    <definedName name="hsnk">#REF!</definedName>
    <definedName name="hso">#REF!</definedName>
    <definedName name="HSSL">#REF!</definedName>
    <definedName name="hßm4">#REF!</definedName>
    <definedName name="hstb">#REF!</definedName>
    <definedName name="hstdtk">#REF!</definedName>
    <definedName name="Hstt">#REF!</definedName>
    <definedName name="hsthep">#REF!</definedName>
    <definedName name="hsUd">#REF!</definedName>
    <definedName name="HSVC1">#REF!</definedName>
    <definedName name="HSVC2">#REF!</definedName>
    <definedName name="HSVC3">#REF!</definedName>
    <definedName name="hsvk">#REF!</definedName>
    <definedName name="HSVL">#REF!</definedName>
    <definedName name="hsvl2">1</definedName>
    <definedName name="hsvt">1</definedName>
    <definedName name="hsvtbms">1</definedName>
    <definedName name="hsvtmt">1</definedName>
    <definedName name="HSXA">#REF!</definedName>
    <definedName name="HTC">#REF!</definedName>
    <definedName name="HTD">#REF!</definedName>
    <definedName name="htdd2003">#REF!</definedName>
    <definedName name="htlm" hidden="1">{"'Sheet1'!$L$16"}</definedName>
    <definedName name="HTML_CodePage" hidden="1">950</definedName>
    <definedName name="HTML_Control" hidden="1">{"'Sheet1'!$L$16"}</definedName>
    <definedName name="html_control1"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TN">#REF!</definedName>
    <definedName name="HTNC">#REF!</definedName>
    <definedName name="HTS">#REF!</definedName>
    <definedName name="HTT">#REF!</definedName>
    <definedName name="HTU">#REF!</definedName>
    <definedName name="HTV">#REF!</definedName>
    <definedName name="HTVL">#REF!</definedName>
    <definedName name="HTHH">#REF!</definedName>
    <definedName name="hu" hidden="1">{"'Sheet1'!$L$16"}</definedName>
    <definedName name="HUB">#REF!</definedName>
    <definedName name="hui" hidden="1">{"'Sheet1'!$L$16"}</definedName>
    <definedName name="hung">#REF!</definedName>
    <definedName name="huy" hidden="1">{"'Sheet1'!$L$16"}</definedName>
    <definedName name="HV">#REF!</definedName>
    <definedName name="hvac">#REF!</definedName>
    <definedName name="hvacctr">#REF!</definedName>
    <definedName name="hvacgis">#REF!</definedName>
    <definedName name="hvacgis4">#REF!</definedName>
    <definedName name="HVBC">#REF!</definedName>
    <definedName name="HVC">#REF!</definedName>
    <definedName name="HVK">#REF!</definedName>
    <definedName name="HVL">#REF!</definedName>
    <definedName name="HVP">#REF!</definedName>
    <definedName name="hvt">#REF!</definedName>
    <definedName name="hvtb">#REF!</definedName>
    <definedName name="hvttt">#REF!</definedName>
    <definedName name="i">#REF!</definedName>
    <definedName name="I_A">#REF!</definedName>
    <definedName name="I_B">#REF!</definedName>
    <definedName name="I_c">#REF!</definedName>
    <definedName name="I_p">#REF!</definedName>
    <definedName name="ID">#REF!</definedName>
    <definedName name="ID_1">#REF!</definedName>
    <definedName name="ID_2">#REF!</definedName>
    <definedName name="ID_3">#REF!</definedName>
    <definedName name="ID_4">#REF!</definedName>
    <definedName name="ID_5">#REF!</definedName>
    <definedName name="IDLAB_COST">#REF!</definedName>
    <definedName name="II">#REF!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#REF!</definedName>
    <definedName name="IND_LAB">#REF!</definedName>
    <definedName name="INDMANP">#REF!</definedName>
    <definedName name="INF">#REF!</definedName>
    <definedName name="INPUT">#REF!</definedName>
    <definedName name="INPUT1">#REF!</definedName>
    <definedName name="inputCosti">#REF!</definedName>
    <definedName name="inputLf">#REF!</definedName>
    <definedName name="inputWTP">#REF!</definedName>
    <definedName name="INT">#REF!</definedName>
    <definedName name="Ing">#REF!</definedName>
    <definedName name="iÖn_lùc_Qu_ng_ninh">#REF!</definedName>
    <definedName name="Ip">#REF!</definedName>
    <definedName name="IS_a">#REF!</definedName>
    <definedName name="IS_Clay">#REF!</definedName>
    <definedName name="IS_pH">#REF!</definedName>
    <definedName name="IST">#REF!</definedName>
    <definedName name="itd1.5">#REF!</definedName>
    <definedName name="itdd1.5">#REF!</definedName>
    <definedName name="itddgoi">#REF!</definedName>
    <definedName name="itdg">#REF!</definedName>
    <definedName name="itdgoi">#REF!</definedName>
    <definedName name="ITEM">#REF!</definedName>
    <definedName name="ith1.5">#REF!</definedName>
    <definedName name="ithg">#REF!</definedName>
    <definedName name="ithgoi">#REF!</definedName>
    <definedName name="IWTP">#REF!</definedName>
    <definedName name="ixy">#REF!</definedName>
    <definedName name="j">#REF!</definedName>
    <definedName name="J.O">#REF!</definedName>
    <definedName name="J.O_GT">#REF!</definedName>
    <definedName name="j356C8">#REF!</definedName>
    <definedName name="J81j81">#REF!</definedName>
    <definedName name="Jbrt">#REF!</definedName>
    <definedName name="Jg">#REF!</definedName>
    <definedName name="jhnjnn">#REF!</definedName>
    <definedName name="JJ">#REF!</definedName>
    <definedName name="Jnet">#REF!</definedName>
    <definedName name="k">#REF!</definedName>
    <definedName name="k..">#REF!</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chae">#REF!</definedName>
    <definedName name="K_run">#REF!</definedName>
    <definedName name="K_sed">#REF!</definedName>
    <definedName name="KA">#REF!</definedName>
    <definedName name="ka.">#REF!</definedName>
    <definedName name="KAE">#REF!</definedName>
    <definedName name="KAS">#REF!</definedName>
    <definedName name="KCB">#REF!</definedName>
    <definedName name="kcdd">#REF!</definedName>
    <definedName name="kcg">#REF!</definedName>
    <definedName name="kcong">#REF!</definedName>
    <definedName name="kd">#REF!</definedName>
    <definedName name="KDC">#REF!</definedName>
    <definedName name="kdien">#REF!</definedName>
    <definedName name="Kepcapcacloai">#REF!</definedName>
    <definedName name="KFFMAX">#REF!</definedName>
    <definedName name="KFFMIN">#REF!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em">#REF!</definedName>
    <definedName name="Kiem_tra_trung_ten">#REF!</definedName>
    <definedName name="kipdien">#REF!</definedName>
    <definedName name="kjk">#REF!</definedName>
    <definedName name="KKE_Sheet10_List">#REF!</definedName>
    <definedName name="kkk">#REF!</definedName>
    <definedName name="kl">#REF!</definedName>
    <definedName name="kl_ME">#REF!</definedName>
    <definedName name="KL1P">#REF!</definedName>
    <definedName name="KLC">#REF!</definedName>
    <definedName name="klctbb">#REF!</definedName>
    <definedName name="KLDL">#REF!</definedName>
    <definedName name="KLFMAX">#REF!</definedName>
    <definedName name="KLFMIN">#REF!</definedName>
    <definedName name="klgÈ" hidden="1">{"'Sheet1'!$L$16"}</definedName>
    <definedName name="KLHC15">#REF!</definedName>
    <definedName name="KLHC25">#REF!</definedName>
    <definedName name="KLHH">#REF!</definedName>
    <definedName name="kll">#REF!</definedName>
    <definedName name="KLLC15">#REF!</definedName>
    <definedName name="KLLC25">#REF!</definedName>
    <definedName name="KLMC15">#REF!</definedName>
    <definedName name="KLMC25">#REF!</definedName>
    <definedName name="KLTHDN">#REF!</definedName>
    <definedName name="KLVANKHUON">#REF!</definedName>
    <definedName name="klvs" hidden="1">{"'Sheet1'!$L$16"}</definedName>
    <definedName name="km">#REF!</definedName>
    <definedName name="Kng">#REF!</definedName>
    <definedName name="kodsx">#REF!</definedName>
    <definedName name="kp1ph">#REF!</definedName>
    <definedName name="KQ_Truong">#REF!</definedName>
    <definedName name="ks" hidden="1">{"'Sheet1'!$L$16"}</definedName>
    <definedName name="ksbn" hidden="1">{"'Sheet1'!$L$16"}</definedName>
    <definedName name="kshn" hidden="1">{"'Sheet1'!$L$16"}</definedName>
    <definedName name="ksls" hidden="1">{"'Sheet1'!$L$16"}</definedName>
    <definedName name="KSTK">#REF!</definedName>
    <definedName name="kt">#REF!</definedName>
    <definedName name="ktc">#REF!</definedName>
    <definedName name="Kte">#REF!</definedName>
    <definedName name="KV">#REF!</definedName>
    <definedName name="KVC">#REF!</definedName>
    <definedName name="kvs">#REF!</definedName>
    <definedName name="Kxc">#REF!</definedName>
    <definedName name="Kxp">#REF!</definedName>
    <definedName name="KÝch_100_T">#REF!</definedName>
    <definedName name="KÝch_200_T">#REF!</definedName>
    <definedName name="KÝch_50_T">#REF!</definedName>
    <definedName name="kh">#REF!</definedName>
    <definedName name="KH_Chang">#REF!</definedName>
    <definedName name="khac">2</definedName>
    <definedName name="khac1">#REF!</definedName>
    <definedName name="khac2">#REF!</definedName>
    <definedName name="KHAM_BENH">#REF!</definedName>
    <definedName name="khanang">#REF!</definedName>
    <definedName name="Khanhdonnoitrunggiannoidieuchinh">#REF!</definedName>
    <definedName name="KHldatcat">#REF!</definedName>
    <definedName name="KHOAN_KHAC">#REF!</definedName>
    <definedName name="khoanda">#REF!</definedName>
    <definedName name="KhoN1">#REF!</definedName>
    <definedName name="KhoN2">#REF!</definedName>
    <definedName name="khong">#REF!</definedName>
    <definedName name="khongtruotgia" hidden="1">{"'Sheet1'!$L$16"}</definedName>
    <definedName name="KhoX1">#REF!</definedName>
    <definedName name="KhoX2">#REF!</definedName>
    <definedName name="Khung">#REF!</definedName>
    <definedName name="KhuyenmaiUPS">"AutoShape 264"</definedName>
    <definedName name="l__ng_th_ng">#REF!</definedName>
    <definedName name="L__ng_theo_ng_y_c_ng__i_l_m_T.tÕ">#REF!</definedName>
    <definedName name="l_1">#REF!</definedName>
    <definedName name="L_mong">#REF!</definedName>
    <definedName name="l1d">#REF!</definedName>
    <definedName name="Lab_tec">#REF!</definedName>
    <definedName name="LABEL">#REF!</definedName>
    <definedName name="labour">0.04</definedName>
    <definedName name="Labour_cost">#REF!</definedName>
    <definedName name="Lac_tec">#REF!</definedName>
    <definedName name="Laivay">#REF!</definedName>
    <definedName name="lan">#REF!</definedName>
    <definedName name="lancan">#REF!</definedName>
    <definedName name="LandPreperationWage">#REF!</definedName>
    <definedName name="langson" hidden="1">{"'Sheet1'!$L$16"}</definedName>
    <definedName name="lanhto">#REF!</definedName>
    <definedName name="lao_keo_dam_cau">#REF!</definedName>
    <definedName name="Last_Row">IF([0]!Values_Entered,Header_Row+[0]!Number_of_Payments,Header_Row)</definedName>
    <definedName name="latxay" hidden="1">{"'Sheet1'!$L$16"}</definedName>
    <definedName name="Lb">#REF!</definedName>
    <definedName name="lbit">5%</definedName>
    <definedName name="LBR">#REF!</definedName>
    <definedName name="Lc">#REF!</definedName>
    <definedName name="LC5_total">#REF!</definedName>
    <definedName name="LC6_total">#REF!</definedName>
    <definedName name="lcc">#REF!</definedName>
    <definedName name="LCD">#REF!</definedName>
    <definedName name="Lcot">#REF!</definedName>
    <definedName name="LCT">#REF!</definedName>
    <definedName name="Ld">#REF!</definedName>
    <definedName name="LDAM">#REF!</definedName>
    <definedName name="Ldatcat">#REF!</definedName>
    <definedName name="LDCI">#REF!</definedName>
    <definedName name="LDIM">#REF!</definedName>
    <definedName name="LDM">#REF!</definedName>
    <definedName name="LDNV">#REF!</definedName>
    <definedName name="le">#REF!</definedName>
    <definedName name="length">#REF!</definedName>
    <definedName name="LG">#REF!</definedName>
    <definedName name="lh">#REF!</definedName>
    <definedName name="list">#REF!</definedName>
    <definedName name="LK_hathe">#REF!</definedName>
    <definedName name="LL">{"Thuxm2.xls","Sheet1"}</definedName>
    <definedName name="LlÔ.hächäp">#REF!</definedName>
    <definedName name="LLT">#REF!</definedName>
    <definedName name="LM">#REF!</definedName>
    <definedName name="Lmk">#REF!</definedName>
    <definedName name="LMU">#REF!</definedName>
    <definedName name="LMUSelected">#REF!</definedName>
    <definedName name="LN">#REF!</definedName>
    <definedName name="Lnsc">#REF!</definedName>
    <definedName name="lo">#REF!</definedName>
    <definedName name="Loai">#REF!</definedName>
    <definedName name="LoÁi_BQL">#REF!</definedName>
    <definedName name="LoÁi_CT">#REF!</definedName>
    <definedName name="LOAI_DUONG">#REF!</definedName>
    <definedName name="Loai_TD">#REF!</definedName>
    <definedName name="LoaixeH">#REF!</definedName>
    <definedName name="LoaixeXB">#REF!</definedName>
    <definedName name="LOOP">#REF!</definedName>
    <definedName name="Loss_tec">#REF!</definedName>
    <definedName name="LPTDDA">#REF!</definedName>
    <definedName name="LPTDDT">#REF!</definedName>
    <definedName name="LPTDTK">#REF!</definedName>
    <definedName name="LPHDD">#REF!</definedName>
    <definedName name="lphu">#REF!</definedName>
    <definedName name="LRMC">#REF!</definedName>
    <definedName name="lrung">#REF!</definedName>
    <definedName name="LSP_C">#REF!</definedName>
    <definedName name="LSPD">#REF!</definedName>
    <definedName name="LSPh">#REF!</definedName>
    <definedName name="LTD">#REF!</definedName>
    <definedName name="LTG">#REF!</definedName>
    <definedName name="Ltt">#REF!</definedName>
    <definedName name="LThanh">#REF!</definedName>
    <definedName name="lthep">#REF!</definedName>
    <definedName name="LTHGian">#REF!</definedName>
    <definedName name="LthGiê">#REF!</definedName>
    <definedName name="ltre">#REF!</definedName>
    <definedName name="LUOG_HOC">#REF!</definedName>
    <definedName name="luoichanrac">#REF!</definedName>
    <definedName name="luong">#REF!</definedName>
    <definedName name="LUONG_CSP">#REF!</definedName>
    <definedName name="LUONG_D_D">#REF!</definedName>
    <definedName name="Luong_Dduong_TNLD">#REF!</definedName>
    <definedName name="LUONG_HH">#REF!</definedName>
    <definedName name="luong_hoc_hop">#REF!</definedName>
    <definedName name="LUONG_KN">#REF!</definedName>
    <definedName name="LUONG_L">#REF!</definedName>
    <definedName name="luong_om_Tsan">#REF!</definedName>
    <definedName name="LUONG_P">#REF!</definedName>
    <definedName name="luong_pp_BS">#REF!</definedName>
    <definedName name="LUONG_SP">#REF!</definedName>
    <definedName name="luong_SP_theocong">#REF!</definedName>
    <definedName name="luong_sp_theodiem">#REF!</definedName>
    <definedName name="luong_t.thieu">#REF!</definedName>
    <definedName name="luong_te_le_phep">#REF!</definedName>
    <definedName name="LUONG_TG">#REF!</definedName>
    <definedName name="luong_TG_di_laM_TT">#REF!</definedName>
    <definedName name="luong_TGian_khac">#REF!</definedName>
    <definedName name="Luongchinh">#REF!</definedName>
    <definedName name="luuthong">#REF!</definedName>
    <definedName name="lVC">#REF!</definedName>
    <definedName name="LVT">#REF!</definedName>
    <definedName name="LX">#REF!</definedName>
    <definedName name="LX100N">#REF!</definedName>
    <definedName name="m">#REF!</definedName>
    <definedName name="m_cong">#REF!</definedName>
    <definedName name="M_CSCT">#REF!</definedName>
    <definedName name="M_S_C_N">#REF!</definedName>
    <definedName name="M_TD">#REF!</definedName>
    <definedName name="M0.4">#REF!</definedName>
    <definedName name="m1_">#REF!</definedName>
    <definedName name="m10_">#REF!</definedName>
    <definedName name="m11_">#REF!</definedName>
    <definedName name="M12ba3p">#REF!</definedName>
    <definedName name="M12bb1p">#REF!</definedName>
    <definedName name="M12cbnc">#REF!</definedName>
    <definedName name="M12cbvl">#REF!</definedName>
    <definedName name="M14bb1p">#REF!</definedName>
    <definedName name="m2_">#REF!</definedName>
    <definedName name="M2H">#REF!</definedName>
    <definedName name="m3_">#REF!</definedName>
    <definedName name="m4_">#REF!</definedName>
    <definedName name="m5_">#REF!</definedName>
    <definedName name="m6_">#REF!</definedName>
    <definedName name="m7_">#REF!</definedName>
    <definedName name="m8_">#REF!</definedName>
    <definedName name="m8aanc">#REF!</definedName>
    <definedName name="m8aavl">#REF!</definedName>
    <definedName name="m9_">#REF!</definedName>
    <definedName name="Ma_CN">#REF!</definedName>
    <definedName name="ma_so_CBCNV">#REF!</definedName>
    <definedName name="Ma_so_CN">#REF!</definedName>
    <definedName name="MA_SO_DN">#REF!</definedName>
    <definedName name="ma_soPX_Bccong">#REF!</definedName>
    <definedName name="Ma3pnc">#REF!</definedName>
    <definedName name="Ma3pvl">#REF!</definedName>
    <definedName name="Maa3pnc">#REF!</definedName>
    <definedName name="Maa3pvl">#REF!</definedName>
    <definedName name="macbt">#REF!</definedName>
    <definedName name="MACRO">#REF!</definedName>
    <definedName name="MACTANG_BD">#REF!</definedName>
    <definedName name="MACTANG_HT_BD">#REF!</definedName>
    <definedName name="MACTANG_HT_KT">#REF!</definedName>
    <definedName name="MACTANG_KT">#REF!</definedName>
    <definedName name="Machinh">#REF!</definedName>
    <definedName name="MaGia">#REF!</definedName>
    <definedName name="mahang_x">#REF!</definedName>
    <definedName name="MAJ_CON_EQP">#REF!</definedName>
    <definedName name="MaMay_Q">#REF!</definedName>
    <definedName name="masoPX">#REF!</definedName>
    <definedName name="masothue">#REF!</definedName>
    <definedName name="Mat_cau">#REF!</definedName>
    <definedName name="MatDuong">#REF!</definedName>
    <definedName name="MAVANKHUON">#REF!</definedName>
    <definedName name="MAVLTHDN">#REF!</definedName>
    <definedName name="MaVT">#REF!</definedName>
    <definedName name="May_bom_nuíc_10.0_CV">#REF!</definedName>
    <definedName name="May_bom_nuíc_15.0_CV">#REF!</definedName>
    <definedName name="May_bom_nuíc_20.0_CV">#REF!</definedName>
    <definedName name="may_dao0.4m3">#REF!</definedName>
    <definedName name="May_dao0.8m3">#REF!</definedName>
    <definedName name="May_dao1.25m3">#REF!</definedName>
    <definedName name="May_dÇm_ban_1_KW">#REF!</definedName>
    <definedName name="May_dong_cäc_1.2_T">#REF!</definedName>
    <definedName name="May_dong_cäc_1.8_T">#REF!</definedName>
    <definedName name="May_dong_cäc_2.5_T">#REF!</definedName>
    <definedName name="May_khoan_BT_1.5KW">#REF!</definedName>
    <definedName name="May_luån_cap_15_KW">#REF!</definedName>
    <definedName name="May_mai_2.7_KW">#REF!</definedName>
    <definedName name="May_nÐn_khÝ_10m3_ph">#REF!</definedName>
    <definedName name="May_nÐn_khÝ_9m3_ph">#REF!</definedName>
    <definedName name="May_ñi_110_CV">#REF!</definedName>
    <definedName name="May_phun_son">#REF!</definedName>
    <definedName name="May_trén_vua_250_lÝt">#REF!</definedName>
    <definedName name="May_vËn_thang_0.8_T">#REF!</definedName>
    <definedName name="maybua">#REF!</definedName>
    <definedName name="maycay">#REF!</definedName>
    <definedName name="maythepnaphl">#REF!</definedName>
    <definedName name="mayui110">#REF!</definedName>
    <definedName name="mazut">#REF!</definedName>
    <definedName name="Mba1p">#REF!</definedName>
    <definedName name="Mba3p">#REF!</definedName>
    <definedName name="Mbb3p">#REF!</definedName>
    <definedName name="Mbn1p">#REF!</definedName>
    <definedName name="MBT">#REF!</definedName>
    <definedName name="mc1.5">#REF!</definedName>
    <definedName name="mc1.5s7">#REF!</definedName>
    <definedName name="mcbt">#REF!</definedName>
    <definedName name="mcgd">#REF!</definedName>
    <definedName name="mcgds7">#REF!</definedName>
    <definedName name="MDBT">#REF!</definedName>
    <definedName name="Mdls">#REF!</definedName>
    <definedName name="Mdls_">#REF!</definedName>
    <definedName name="MDT">#REF!</definedName>
    <definedName name="me">#REF!</definedName>
    <definedName name="Mè_A1">#REF!</definedName>
    <definedName name="Mè_A2">#REF!</definedName>
    <definedName name="MENU1">#REF!</definedName>
    <definedName name="MENUVIEW">#REF!</definedName>
    <definedName name="MESSAGE">#REF!</definedName>
    <definedName name="MESSAGE1">#REF!</definedName>
    <definedName name="MESSAGE2">#REF!</definedName>
    <definedName name="METAL">#REF!</definedName>
    <definedName name="MG_A">#REF!</definedName>
    <definedName name="mh">#REF!</definedName>
    <definedName name="mh0">#REF!</definedName>
    <definedName name="MIH">#REF!</definedName>
    <definedName name="MINH">#REF!</definedName>
    <definedName name="minh_1">#REF!</definedName>
    <definedName name="minh_mtk">#REF!</definedName>
    <definedName name="mk">#REF!</definedName>
    <definedName name="Mlc_">#REF!</definedName>
    <definedName name="Mlls">#REF!</definedName>
    <definedName name="Mlls_">#REF!</definedName>
    <definedName name="MM">#REF!</definedName>
    <definedName name="MN">#REF!</definedName>
    <definedName name="mnkhi">#REF!</definedName>
    <definedName name="mo" hidden="1">{"'Sheet1'!$L$16"}</definedName>
    <definedName name="MODIFY">#REF!</definedName>
    <definedName name="mongbang">#REF!</definedName>
    <definedName name="mongdon">#REF!</definedName>
    <definedName name="Morong">#REF!</definedName>
    <definedName name="Morong4054_85">#REF!</definedName>
    <definedName name="morong4054_98">#REF!</definedName>
    <definedName name="Moùng">#REF!</definedName>
    <definedName name="Mr">#REF!</definedName>
    <definedName name="Mr_">#REF!</definedName>
    <definedName name="Mr_s">#REF!</definedName>
    <definedName name="mrai">#REF!</definedName>
    <definedName name="ms">#REF!</definedName>
    <definedName name="Ms_">#REF!</definedName>
    <definedName name="msan">#REF!</definedName>
    <definedName name="MSCN">#REF!</definedName>
    <definedName name="MSCT">#REF!</definedName>
    <definedName name="msvt_bg">#REF!</definedName>
    <definedName name="MSVT_TAM">#REF!</definedName>
    <definedName name="mt">#REF!</definedName>
    <definedName name="MTCLD">#REF!</definedName>
    <definedName name="MTCT">#REF!</definedName>
    <definedName name="mtk">#REF!</definedName>
    <definedName name="MTMAC12">#REF!</definedName>
    <definedName name="MTN">#REF!</definedName>
    <definedName name="MTXL">#REF!</definedName>
    <definedName name="mtram">#REF!</definedName>
    <definedName name="Mu">#REF!</definedName>
    <definedName name="Mu_">#REF!</definedName>
    <definedName name="MUA">#REF!</definedName>
    <definedName name="muc_PC_ca3">#REF!</definedName>
    <definedName name="muc_tinhBHXH">#REF!</definedName>
    <definedName name="mui">#REF!</definedName>
    <definedName name="MuyBulong">#REF!</definedName>
    <definedName name="Muycat">#REF!</definedName>
    <definedName name="Muyep">#REF!</definedName>
    <definedName name="mx0">#REF!</definedName>
    <definedName name="mxlat">#REF!</definedName>
    <definedName name="mxuc">#REF!</definedName>
    <definedName name="myle">#REF!</definedName>
    <definedName name="MyTrang">#REF!</definedName>
    <definedName name="n">#REF!</definedName>
    <definedName name="n_1">#REF!</definedName>
    <definedName name="n_2">#REF!</definedName>
    <definedName name="n_3">#REF!</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pig">#REF!</definedName>
    <definedName name="N1pIGvc">#REF!</definedName>
    <definedName name="n1pind">#REF!</definedName>
    <definedName name="N1pINDvc">#REF!</definedName>
    <definedName name="n1pint">#REF!</definedName>
    <definedName name="n1ping">#REF!</definedName>
    <definedName name="N1pINGvc">#REF!</definedName>
    <definedName name="n2.0.3">#REF!</definedName>
    <definedName name="n2.1.3">#REF!</definedName>
    <definedName name="n2.2.3">#REF!</definedName>
    <definedName name="n2.3.3">#REF!</definedName>
    <definedName name="n2.4.3">#REF!</definedName>
    <definedName name="n2.5.3">#REF!</definedName>
    <definedName name="n2.6.3">#REF!</definedName>
    <definedName name="n2.7.3">#REF!</definedName>
    <definedName name="n3.0.3">#REF!</definedName>
    <definedName name="n3.5.3">#REF!</definedName>
    <definedName name="n3.7.3">#REF!</definedName>
    <definedName name="n4.0.3">#REF!</definedName>
    <definedName name="n4.5.3">#REF!</definedName>
    <definedName name="n5.0.3">#REF!</definedName>
    <definedName name="Na">#REF!</definedName>
    <definedName name="NAHMK">#REF!</definedName>
    <definedName name="nam" hidden="1">{#N/A,#N/A,FALSE,"Chi tiÆt"}</definedName>
    <definedName name="Name">#REF!</definedName>
    <definedName name="NB">#REF!</definedName>
    <definedName name="nc">#REF!</definedName>
    <definedName name="nc.3">#REF!</definedName>
    <definedName name="nc.4">#REF!</definedName>
    <definedName name="nc_btm10">#REF!</definedName>
    <definedName name="nc_btm100">#REF!</definedName>
    <definedName name="nc_cong">#REF!</definedName>
    <definedName name="NC_CSCT">#REF!</definedName>
    <definedName name="NC_CTXD">#REF!</definedName>
    <definedName name="NC_RD">#REF!</definedName>
    <definedName name="NC_TD">#REF!</definedName>
    <definedName name="nc1p">#REF!</definedName>
    <definedName name="nc2.1">#REF!</definedName>
    <definedName name="nc2.1I">#REF!</definedName>
    <definedName name="nc2.1II">#REF!</definedName>
    <definedName name="nc2.1III">#REF!</definedName>
    <definedName name="nc2.1IV">#REF!</definedName>
    <definedName name="nc2.2">#REF!</definedName>
    <definedName name="nc2.2I">#REF!</definedName>
    <definedName name="nc2.2II">#REF!</definedName>
    <definedName name="nc2.2III">#REF!</definedName>
    <definedName name="nc2.2IV">#REF!</definedName>
    <definedName name="nc2.3">#REF!</definedName>
    <definedName name="nc2.3I">#REF!</definedName>
    <definedName name="nc2.3II">#REF!</definedName>
    <definedName name="nc2.3III">#REF!</definedName>
    <definedName name="nc2.3IV">#REF!</definedName>
    <definedName name="nc2.4">#REF!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#REF!</definedName>
    <definedName name="nc2.6I">#REF!</definedName>
    <definedName name="nc2.6II">#REF!</definedName>
    <definedName name="nc2.6III">#REF!</definedName>
    <definedName name="nc2.6IV">#REF!</definedName>
    <definedName name="nc2.7">#REF!</definedName>
    <definedName name="nc2.7I">#REF!</definedName>
    <definedName name="nc2.7II">#REF!</definedName>
    <definedName name="nc2.7III">#REF!</definedName>
    <definedName name="nc2.7IV">#REF!</definedName>
    <definedName name="nc2.8">#REF!</definedName>
    <definedName name="nc2.8I">#REF!</definedName>
    <definedName name="nc2.8II">#REF!</definedName>
    <definedName name="nc2.8III">#REF!</definedName>
    <definedName name="nc2.8IV">#REF!</definedName>
    <definedName name="nc2.9">#REF!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1">#REF!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#REF!</definedName>
    <definedName name="nc3.3I">#REF!</definedName>
    <definedName name="nc3.3II">#REF!</definedName>
    <definedName name="nc3.3III">#REF!</definedName>
    <definedName name="nc3.3IV">#REF!</definedName>
    <definedName name="nc3.4">#REF!</definedName>
    <definedName name="nc3.4I">#REF!</definedName>
    <definedName name="nc3.4II">#REF!</definedName>
    <definedName name="nc3.4III">#REF!</definedName>
    <definedName name="nc3.4IV">#REF!</definedName>
    <definedName name="nc3.5">#REF!</definedName>
    <definedName name="nc3.5I">#REF!</definedName>
    <definedName name="nc3.5II">#REF!</definedName>
    <definedName name="nc3.5III">#REF!</definedName>
    <definedName name="nc3.5IV">#REF!</definedName>
    <definedName name="nc3.6">#REF!</definedName>
    <definedName name="nc3.6I">#REF!</definedName>
    <definedName name="nc3.6II">#REF!</definedName>
    <definedName name="nc3.6III">#REF!</definedName>
    <definedName name="nc3.6IV">#REF!</definedName>
    <definedName name="nc3.7">#REF!</definedName>
    <definedName name="nc3.7I">#REF!</definedName>
    <definedName name="nc3.7II">#REF!</definedName>
    <definedName name="nc3.7III">#REF!</definedName>
    <definedName name="nc3.7IV">#REF!</definedName>
    <definedName name="nc3.8">#REF!</definedName>
    <definedName name="nc3.8I">#REF!</definedName>
    <definedName name="nc3.8II">#REF!</definedName>
    <definedName name="nc3.8III">#REF!</definedName>
    <definedName name="nc3.8IV">#REF!</definedName>
    <definedName name="nc3.9">#REF!</definedName>
    <definedName name="nc3.9I">#REF!</definedName>
    <definedName name="nc3.9II">#REF!</definedName>
    <definedName name="nc3.9III">#REF!</definedName>
    <definedName name="nc3.9IV">#REF!</definedName>
    <definedName name="nc35II">#REF!</definedName>
    <definedName name="nc35III">#REF!</definedName>
    <definedName name="nc3I">#REF!</definedName>
    <definedName name="nc3II">#REF!</definedName>
    <definedName name="nc3III">#REF!</definedName>
    <definedName name="nc3IV">#REF!</definedName>
    <definedName name="nc3p">#REF!</definedName>
    <definedName name="nc4.1">#REF!</definedName>
    <definedName name="nc4.1I">#REF!</definedName>
    <definedName name="nc4.1II">#REF!</definedName>
    <definedName name="nc4.1III">#REF!</definedName>
    <definedName name="nc4.1IV">#REF!</definedName>
    <definedName name="nc4.2">#REF!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#REF!</definedName>
    <definedName name="nc4.4I">#REF!</definedName>
    <definedName name="nc4.4II">#REF!</definedName>
    <definedName name="nc4.4III">#REF!</definedName>
    <definedName name="nc4.4IV">#REF!</definedName>
    <definedName name="nc4.5">#REF!</definedName>
    <definedName name="nc4.5I">#REF!</definedName>
    <definedName name="nc4.5II">#REF!</definedName>
    <definedName name="nc4.5III">#REF!</definedName>
    <definedName name="nc4.5IV">#REF!</definedName>
    <definedName name="nc4.6">#REF!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5II">#REF!</definedName>
    <definedName name="nc45III">#REF!</definedName>
    <definedName name="nc4I">#REF!</definedName>
    <definedName name="nc4II">#REF!</definedName>
    <definedName name="nc4III">#REF!</definedName>
    <definedName name="nc4IV">#REF!</definedName>
    <definedName name="nc5.5">#REF!</definedName>
    <definedName name="nc5.7">#REF!</definedName>
    <definedName name="nc5I">#REF!</definedName>
    <definedName name="nc5II">#REF!</definedName>
    <definedName name="nc5III">#REF!</definedName>
    <definedName name="nc5IV">#REF!</definedName>
    <definedName name="nc6.5">#REF!</definedName>
    <definedName name="nc6.7">#REF!</definedName>
    <definedName name="ncbaotaibovay">#REF!</definedName>
    <definedName name="NCBD100">#REF!</definedName>
    <definedName name="NCBD200">#REF!</definedName>
    <definedName name="NCBD250">#REF!</definedName>
    <definedName name="NCC2.5">#REF!</definedName>
    <definedName name="NCC2.7">#REF!</definedName>
    <definedName name="NCC3.2">#REF!</definedName>
    <definedName name="NCC3.5">#REF!</definedName>
    <definedName name="NCC3.7">#REF!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1">#REF!</definedName>
    <definedName name="nccs">#REF!</definedName>
    <definedName name="NCCT3p">#REF!</definedName>
    <definedName name="ncday35">#REF!</definedName>
    <definedName name="ncday50">#REF!</definedName>
    <definedName name="ncday70">#REF!</definedName>
    <definedName name="ncday95">#REF!</definedName>
    <definedName name="NCGF">#REF!</definedName>
    <definedName name="ncgff">#REF!</definedName>
    <definedName name="NCKday">#REF!</definedName>
    <definedName name="NCKT">#REF!</definedName>
    <definedName name="NCLD">#REF!</definedName>
    <definedName name="NCPP">#REF!</definedName>
    <definedName name="NCT">#REF!</definedName>
    <definedName name="nctn">#REF!</definedName>
    <definedName name="ncthepnaphl">#REF!</definedName>
    <definedName name="nctram">#REF!</definedName>
    <definedName name="ncv">#REF!</definedName>
    <definedName name="NCVC100">#REF!</definedName>
    <definedName name="NCVC200">#REF!</definedName>
    <definedName name="NCVC250">#REF!</definedName>
    <definedName name="NCVC3P">#REF!</definedName>
    <definedName name="ndc">#REF!</definedName>
    <definedName name="NDFN">#REF!</definedName>
    <definedName name="NDFP">#REF!</definedName>
    <definedName name="NenDuong">#REF!</definedName>
    <definedName name="NET">#REF!</definedName>
    <definedName name="NET_1">#REF!</definedName>
    <definedName name="NET_ANA">#REF!</definedName>
    <definedName name="NET_ANA_1">#REF!</definedName>
    <definedName name="NET_ANA_2">#REF!</definedName>
    <definedName name="NEXT">#REF!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c">#REF!</definedName>
    <definedName name="nindvl1p">#REF!</definedName>
    <definedName name="nindvl3p">#REF!</definedName>
    <definedName name="ninnc3p">#REF!</definedName>
    <definedName name="nint1p">#REF!</definedName>
    <definedName name="nintnc1p">#REF!</definedName>
    <definedName name="nintvl1p">#REF!</definedName>
    <definedName name="NINvc">#REF!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FElse">#REF!</definedName>
    <definedName name="NLHC15">#REF!</definedName>
    <definedName name="NLHC25">#REF!</definedName>
    <definedName name="NLLC15">#REF!</definedName>
    <definedName name="NLLC25">#REF!</definedName>
    <definedName name="NLMC15">#REF!</definedName>
    <definedName name="NLMC25">#REF!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o_1">#REF!</definedName>
    <definedName name="No_2">#REF!</definedName>
    <definedName name="No_3">#REF!</definedName>
    <definedName name="No_4">#REF!</definedName>
    <definedName name="nop_BHXH">#REF!</definedName>
    <definedName name="nop_BHYT">#REF!</definedName>
    <definedName name="Np">#REF!</definedName>
    <definedName name="Nq">#REF!</definedName>
    <definedName name="nqd">#REF!</definedName>
    <definedName name="NrYC">#REF!</definedName>
    <definedName name="nsc">#REF!</definedName>
    <definedName name="nsk">#REF!</definedName>
    <definedName name="nsl">#REF!</definedName>
    <definedName name="nt">#REF!</definedName>
    <definedName name="ntb">#REF!</definedName>
    <definedName name="ÑTHH">#REF!</definedName>
    <definedName name="Number_of_Payments">MATCH(0.01,End_Bal,-1)+1</definedName>
    <definedName name="nuoc2">#REF!</definedName>
    <definedName name="nuoc4">#REF!</definedName>
    <definedName name="nuoc5">#REF!</definedName>
    <definedName name="Nut_tec">#REF!</definedName>
    <definedName name="nuy">#REF!</definedName>
    <definedName name="NVF">#REF!</definedName>
    <definedName name="nxc">#REF!</definedName>
    <definedName name="Ng_y_c_ng">#REF!</definedName>
    <definedName name="NGAØY">#REF!</definedName>
    <definedName name="ngau">#REF!</definedName>
    <definedName name="Ngay_dilam_KV">#REF!</definedName>
    <definedName name="Ngay_HD">#REF!</definedName>
    <definedName name="Ngay_nhap">#REF!</definedName>
    <definedName name="Ngaythang">#REF!</definedName>
    <definedName name="Nghe">#REF!</definedName>
    <definedName name="NGHE_NGHIEP">#REF!</definedName>
    <definedName name="NH">#REF!</definedName>
    <definedName name="NHA_O">#REF!</definedName>
    <definedName name="NHAÂN_COÂNG">BTRAM</definedName>
    <definedName name="Nhãm">#REF!</definedName>
    <definedName name="Nhapsolieu">#REF!</definedName>
    <definedName name="Nhâm_Ctr">#REF!</definedName>
    <definedName name="nhfffd">{"DZ-TDTB2.XLS","Dcksat.xls"}</definedName>
    <definedName name="nhn">#REF!</definedName>
    <definedName name="NHot">#REF!</definedName>
    <definedName name="nhu">#REF!</definedName>
    <definedName name="nhua">#REF!</definedName>
    <definedName name="nhuad">#REF!</definedName>
    <definedName name="nhuaduong">#REF!</definedName>
    <definedName name="o" hidden="1">{"'Sheet1'!$L$16"}</definedName>
    <definedName name="O_M">#REF!</definedName>
    <definedName name="O_N">#REF!</definedName>
    <definedName name="o_to_tù_dæ_10_T">#REF!</definedName>
    <definedName name="Ö135">#REF!</definedName>
    <definedName name="oa">#REF!</definedName>
    <definedName name="ob">#REF!</definedName>
    <definedName name="OD">#REF!</definedName>
    <definedName name="ODC">#REF!</definedName>
    <definedName name="ODS">#REF!</definedName>
    <definedName name="ODU">#REF!</definedName>
    <definedName name="OLE_LINK1">#REF!</definedName>
    <definedName name="OM">#REF!</definedName>
    <definedName name="OMC">#REF!</definedName>
    <definedName name="OME">#REF!</definedName>
    <definedName name="OMW">#REF!</definedName>
    <definedName name="ON">#REF!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nhua100">#REF!</definedName>
    <definedName name="onhua150">#REF!</definedName>
    <definedName name="OO">#REF!</definedName>
    <definedName name="OOM">#REF!</definedName>
    <definedName name="options">#REF!</definedName>
    <definedName name="ophom">#REF!</definedName>
    <definedName name="ORD">#REF!</definedName>
    <definedName name="OrderTable" hidden="1">#REF!</definedName>
    <definedName name="ORF">#REF!</definedName>
    <definedName name="oto10T">#REF!</definedName>
    <definedName name="oto5m3">#REF!</definedName>
    <definedName name="oto5T">#REF!</definedName>
    <definedName name="oto7T">#REF!</definedName>
    <definedName name="otonhua">#REF!</definedName>
    <definedName name="othep50">#REF!</definedName>
    <definedName name="OutRow">#REF!</definedName>
    <definedName name="ov">#REF!</definedName>
    <definedName name="oxy">#REF!</definedName>
    <definedName name="P_15">#REF!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1_">#REF!</definedName>
    <definedName name="p2_">#REF!</definedName>
    <definedName name="PA">#REF!</definedName>
    <definedName name="PAHMK">#REF!</definedName>
    <definedName name="panen">#REF!</definedName>
    <definedName name="pantoi">#REF!</definedName>
    <definedName name="PBA">#REF!</definedName>
    <definedName name="pbng">#REF!</definedName>
    <definedName name="PC">#REF!</definedName>
    <definedName name="PC_ca3">#REF!</definedName>
    <definedName name="PC_khac">#REF!</definedName>
    <definedName name="PCap_TNhiem">#REF!</definedName>
    <definedName name="PCCV">#REF!</definedName>
    <definedName name="pcdh">#REF!</definedName>
    <definedName name="pckv">#REF!</definedName>
    <definedName name="PCKV_TB_TT">#REF!</definedName>
    <definedName name="PCKV_VDBD">#REF!</definedName>
    <definedName name="pcld">#REF!</definedName>
    <definedName name="PCT">#REF!</definedName>
    <definedName name="PCTN">#REF!</definedName>
    <definedName name="pcth">#REF!</definedName>
    <definedName name="pctrn">#REF!</definedName>
    <definedName name="PChe">#REF!</definedName>
    <definedName name="Pe_Class1">#REF!</definedName>
    <definedName name="Pe_Class2">#REF!</definedName>
    <definedName name="Pe_Class3">#REF!</definedName>
    <definedName name="Pe_Class4">#REF!</definedName>
    <definedName name="Pe_Class5">#REF!</definedName>
    <definedName name="PFF">#REF!</definedName>
    <definedName name="pgia">#REF!</definedName>
    <definedName name="PIL">#REF!</definedName>
    <definedName name="PIP">BlankMacro1</definedName>
    <definedName name="PIPE2">BlankMacro1</definedName>
    <definedName name="PK">#REF!</definedName>
    <definedName name="Plc_">#REF!</definedName>
    <definedName name="plctel">#REF!</definedName>
    <definedName name="PLOT">#REF!</definedName>
    <definedName name="PMUX">#REF!</definedName>
    <definedName name="PN">#REF!</definedName>
    <definedName name="PP">#REF!</definedName>
    <definedName name="PPP">BlankMacro1</definedName>
    <definedName name="PR">#REF!</definedName>
    <definedName name="PRC">#REF!</definedName>
    <definedName name="PrecNden">#REF!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3">'Địa điểm'!$A$1:$C$409</definedName>
    <definedName name="_xlnm.Print_Area" localSheetId="0">'PL01-TH'!$A$1:$K$79</definedName>
    <definedName name="_xlnm.Print_Area" localSheetId="1">'PL02-THCS'!$A$1:$K$140</definedName>
    <definedName name="_xlnm.Print_Area" localSheetId="2">'PL03-THPT'!$A$1:$J$202</definedName>
    <definedName name="_xlnm.Print_Area">#REF!</definedName>
    <definedName name="_xlnm.Print_Titles" localSheetId="3">'Địa điểm'!$2:$2</definedName>
    <definedName name="_xlnm.Print_Titles" localSheetId="0">'PL01-TH'!$2:$3</definedName>
    <definedName name="_xlnm.Print_Titles" localSheetId="1">'PL02-THCS'!$2:$3</definedName>
    <definedName name="_xlnm.Print_Titles" localSheetId="2">'PL03-THPT'!$2:$3</definedName>
    <definedName name="_xlnm.Print_Titles">#N/A</definedName>
    <definedName name="Print_Titles_MI">#REF!</definedName>
    <definedName name="PRINTA">#REF!</definedName>
    <definedName name="PRINTB">#REF!</definedName>
    <definedName name="PRINTC">#REF!</definedName>
    <definedName name="prjName">#REF!</definedName>
    <definedName name="prjNo">#REF!</definedName>
    <definedName name="Pro_Soil">#REF!</definedName>
    <definedName name="ProdForm" hidden="1">#REF!</definedName>
    <definedName name="Product" hidden="1">#REF!</definedName>
    <definedName name="PROPOSAL">#REF!</definedName>
    <definedName name="Province">#REF!</definedName>
    <definedName name="PSL">#REF!</definedName>
    <definedName name="pt">#REF!</definedName>
    <definedName name="PT_A1">#REF!</definedName>
    <definedName name="PT_Duong">#REF!</definedName>
    <definedName name="ptbc">#REF!</definedName>
    <definedName name="PTD">#REF!</definedName>
    <definedName name="ptdg">#REF!</definedName>
    <definedName name="ptdg.">#REF!</definedName>
    <definedName name="PTDG_cau">#REF!</definedName>
    <definedName name="ptdg_cong">#REF!</definedName>
    <definedName name="PTDG_DCV">#REF!</definedName>
    <definedName name="ptdg_duong">#REF!</definedName>
    <definedName name="ptdg_duong1">#REF!</definedName>
    <definedName name="ptdg_ke">#REF!</definedName>
    <definedName name="PTE">#REF!</definedName>
    <definedName name="PtichDTL">[0]!PtichDTL</definedName>
    <definedName name="PTN">#REF!</definedName>
    <definedName name="Pu">#REF!</definedName>
    <definedName name="pvd">#REF!</definedName>
    <definedName name="pw">#REF!</definedName>
    <definedName name="phan_loai_CN">#REF!</definedName>
    <definedName name="phan3" hidden="1">{"'Sheet1'!$L$16"}</definedName>
    <definedName name="phan3.3" hidden="1">{"'Sheet1'!$L$16"}</definedName>
    <definedName name="phan4.2" hidden="1">{"'Sheet1'!$L$16"}</definedName>
    <definedName name="phan5" hidden="1">{"'Sheet1'!$L$16"}</definedName>
    <definedName name="phan6" hidden="1">{"'Sheet1'!$L$16"}</definedName>
    <definedName name="PhanChung">#REF!</definedName>
    <definedName name="PHC">#REF!</definedName>
    <definedName name="phen">#REF!</definedName>
    <definedName name="Pheuhopgang">#REF!</definedName>
    <definedName name="Phone">#REF!</definedName>
    <definedName name="phongnuoc">#REF!</definedName>
    <definedName name="phson">#REF!</definedName>
    <definedName name="phtuyen">#REF!</definedName>
    <definedName name="phu_luc_vua">#REF!</definedName>
    <definedName name="phugia">#REF!</definedName>
    <definedName name="phugia2">#REF!</definedName>
    <definedName name="phugia3">#REF!</definedName>
    <definedName name="phugia4">#REF!</definedName>
    <definedName name="phugia5">#REF!</definedName>
    <definedName name="Phukienduongday">#REF!</definedName>
    <definedName name="Q__sè_721_Q__KH_T___27_5_03">__</definedName>
    <definedName name="QC">#REF!</definedName>
    <definedName name="qd">#REF!</definedName>
    <definedName name="QDD">#REF!</definedName>
    <definedName name="qh0">#REF!</definedName>
    <definedName name="ql">#REF!</definedName>
    <definedName name="qp">#REF!</definedName>
    <definedName name="qtcgdII">#REF!</definedName>
    <definedName name="qtdm">#REF!</definedName>
    <definedName name="qttgdII">#REF!</definedName>
    <definedName name="QTY">#REF!</definedName>
    <definedName name="qx">#REF!</definedName>
    <definedName name="qx0">#REF!</definedName>
    <definedName name="qy">#REF!</definedName>
    <definedName name="Quantities">#REF!</definedName>
    <definedName name="QUY_PN">#REF!</definedName>
    <definedName name="QUY_TT">#REF!</definedName>
    <definedName name="QUY_VHTT">#REF!</definedName>
    <definedName name="QUYTT">#REF!</definedName>
    <definedName name="r_">#REF!</definedName>
    <definedName name="Ra">#REF!</definedName>
    <definedName name="ra11p">#REF!</definedName>
    <definedName name="ra13p">#REF!</definedName>
    <definedName name="Racot">#REF!</definedName>
    <definedName name="rad">#REF!</definedName>
    <definedName name="Radam">#REF!</definedName>
    <definedName name="RAFT">#REF!</definedName>
    <definedName name="Rain">#REF!</definedName>
    <definedName name="Ranhxay" hidden="1">{"'Sheet1'!$L$16"}</definedName>
    <definedName name="rate">14000</definedName>
    <definedName name="RBL">#REF!</definedName>
    <definedName name="RC_frame">#REF!</definedName>
    <definedName name="RCArea" hidden="1">#REF!</definedName>
    <definedName name="Rcc">#REF!</definedName>
    <definedName name="RCF">#REF!</definedName>
    <definedName name="RCKM">#REF!</definedName>
    <definedName name="Rcsd">#REF!</definedName>
    <definedName name="Rctc">#REF!</definedName>
    <definedName name="Rctt">#REF!</definedName>
    <definedName name="RDAM">#REF!</definedName>
    <definedName name="RDEC">#REF!</definedName>
    <definedName name="RDEFF">#REF!</definedName>
    <definedName name="RDFC">#REF!</definedName>
    <definedName name="RDFU">#REF!</definedName>
    <definedName name="RDLIF">#REF!</definedName>
    <definedName name="RDOM">#REF!</definedName>
    <definedName name="RDPC">#REF!</definedName>
    <definedName name="rdpcf">#REF!</definedName>
    <definedName name="RDRC">#REF!</definedName>
    <definedName name="RDRF">#REF!</definedName>
    <definedName name="RECOUT">#N/A</definedName>
    <definedName name="REG">#REF!</definedName>
    <definedName name="Region">#REF!</definedName>
    <definedName name="relay">#REF!</definedName>
    <definedName name="REP">#REF!</definedName>
    <definedName name="RF">#REF!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gshds" hidden="1">{"'Sheet1'!$L$16"}</definedName>
    <definedName name="RHEC">#REF!</definedName>
    <definedName name="RHEFF">#REF!</definedName>
    <definedName name="RHHC">#REF!</definedName>
    <definedName name="RHLIF">#REF!</definedName>
    <definedName name="RHOM">#REF!</definedName>
    <definedName name="RIR">#REF!</definedName>
    <definedName name="River">#REF!</definedName>
    <definedName name="River_Code">#REF!</definedName>
    <definedName name="RLF">#REF!</definedName>
    <definedName name="RLKM">#REF!</definedName>
    <definedName name="RLL">#REF!</definedName>
    <definedName name="RLOM">#REF!</definedName>
    <definedName name="Rn">#REF!</definedName>
    <definedName name="Rncot">#REF!</definedName>
    <definedName name="Rndam">#REF!</definedName>
    <definedName name="rnp">32</definedName>
    <definedName name="Road_Code">#REF!</definedName>
    <definedName name="Road_Name">#REF!</definedName>
    <definedName name="RoadNo_373">#REF!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HEC">#REF!</definedName>
    <definedName name="RPHLIF">#REF!</definedName>
    <definedName name="RPHOM">#REF!</definedName>
    <definedName name="RPHPC">#REF!</definedName>
    <definedName name="rr">#REF!</definedName>
    <definedName name="rrtr">#REF!</definedName>
    <definedName name="rs">#REF!</definedName>
    <definedName name="rs_">#REF!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T">#REF!</definedName>
    <definedName name="rthan">#REF!</definedName>
    <definedName name="Ru">#REF!</definedName>
    <definedName name="RWTPlo">#REF!</definedName>
    <definedName name="RWTPhi">#REF!</definedName>
    <definedName name="s">#REF!</definedName>
    <definedName name="s.">#REF!</definedName>
    <definedName name="S_1">#REF!</definedName>
    <definedName name="S_2">#REF!</definedName>
    <definedName name="s3tb">#REF!</definedName>
    <definedName name="s4tb">#REF!</definedName>
    <definedName name="s51.5">#REF!</definedName>
    <definedName name="s5tb">#REF!</definedName>
    <definedName name="s71.5">#REF!</definedName>
    <definedName name="s7tb">#REF!</definedName>
    <definedName name="SA_CA">#REF!</definedName>
    <definedName name="Salan200">#REF!</definedName>
    <definedName name="Salan400">#REF!</definedName>
    <definedName name="san">#REF!</definedName>
    <definedName name="sand">#REF!</definedName>
    <definedName name="SAU_CA">#REF!</definedName>
    <definedName name="sav" hidden="1">{"'Sheet1'!$L$16"}</definedName>
    <definedName name="SBBK">#REF!</definedName>
    <definedName name="sbc">#REF!</definedName>
    <definedName name="scao98">#REF!</definedName>
    <definedName name="SCCR">#REF!</definedName>
    <definedName name="scd">#REF!</definedName>
    <definedName name="SCDT">#REF!</definedName>
    <definedName name="scdthang6">#REF!</definedName>
    <definedName name="scv">#REF!</definedName>
    <definedName name="SCH">#REF!</definedName>
    <definedName name="sd1p">#REF!</definedName>
    <definedName name="sdc">#REF!</definedName>
    <definedName name="sdfsdfsd" hidden="1">{"'Sheet1'!$L$16"}</definedName>
    <definedName name="sdgdsg" hidden="1">{"'Sheet1'!$L$16"}</definedName>
    <definedName name="SDMONG">#REF!</definedName>
    <definedName name="sduong">#REF!</definedName>
    <definedName name="Sè">#REF!</definedName>
    <definedName name="së_giao_th_ng">#REF!</definedName>
    <definedName name="së_n_ng_nghiÖp_v__pt_n_ng_th_n">#REF!</definedName>
    <definedName name="së_thuû_s_n">#REF!</definedName>
    <definedName name="së_x_y_dùng">#REF!</definedName>
    <definedName name="seBS">{"ÿÿÿÿÿ"}</definedName>
    <definedName name="sencount" hidden="1">2</definedName>
    <definedName name="SFL">#REF!</definedName>
    <definedName name="sh" hidden="1">{"'Sheet1'!$L$16"}</definedName>
    <definedName name="SHALL">#REF!</definedName>
    <definedName name="SHDG">#REF!</definedName>
    <definedName name="Sheet1">#REF!</definedName>
    <definedName name="sho">#REF!</definedName>
    <definedName name="sht1p">#REF!</definedName>
    <definedName name="sieucao">#REF!</definedName>
    <definedName name="SIGN">#REF!</definedName>
    <definedName name="sin">#REF!</definedName>
    <definedName name="SIZE">#REF!</definedName>
    <definedName name="skt">#REF!</definedName>
    <definedName name="SL">#REF!</definedName>
    <definedName name="SL_CRD">#REF!</definedName>
    <definedName name="SL_CRS">#REF!</definedName>
    <definedName name="SL_CS">#REF!</definedName>
    <definedName name="SL_DD">#REF!</definedName>
    <definedName name="Slc.5">#REF!</definedName>
    <definedName name="SLF">#REF!</definedName>
    <definedName name="slg">#REF!</definedName>
    <definedName name="slot">#REF!</definedName>
    <definedName name="SLT">#REF!</definedName>
    <definedName name="SLVtu">#REF!</definedName>
    <definedName name="SM">#REF!</definedName>
    <definedName name="SMBA">#REF!</definedName>
    <definedName name="SMK">#REF!</definedName>
    <definedName name="sn">#REF!</definedName>
    <definedName name="Sng">#REF!</definedName>
    <definedName name="So_Diem">#REF!</definedName>
    <definedName name="So_HD">#REF!</definedName>
    <definedName name="So_phieu_nhap">#REF!</definedName>
    <definedName name="so_sanh_bo">#REF!</definedName>
    <definedName name="soc3p">#REF!</definedName>
    <definedName name="sodangkûtichkh" hidden="1">{"'Sheet1'!$L$16"}</definedName>
    <definedName name="Sodchiet5">#REF!</definedName>
    <definedName name="Sodchieu">#REF!</definedName>
    <definedName name="Sodchieu4">#REF!</definedName>
    <definedName name="SodchieulcT3">#REF!</definedName>
    <definedName name="SodchieuT3">#REF!</definedName>
    <definedName name="Sodchieut4">#REF!</definedName>
    <definedName name="SodchieuT5">#REF!</definedName>
    <definedName name="Sodchieuth5">#REF!</definedName>
    <definedName name="Soi">#REF!</definedName>
    <definedName name="soichon12">#REF!</definedName>
    <definedName name="soichon24">#REF!</definedName>
    <definedName name="soichon46">#REF!</definedName>
    <definedName name="SoilType_">#REF!</definedName>
    <definedName name="solieu">#REF!</definedName>
    <definedName name="SORT">#REF!</definedName>
    <definedName name="SortName">#REF!</definedName>
    <definedName name="Sosanh2" hidden="1">{"'Sheet1'!$L$16"}</definedName>
    <definedName name="Sothutu">#REF!</definedName>
    <definedName name="SPAN">#REF!</definedName>
    <definedName name="SPAN_No">#REF!</definedName>
    <definedName name="Spanner_Auto_File">"C:\My Documents\tinh cdo.x2a"</definedName>
    <definedName name="SPEC">#REF!</definedName>
    <definedName name="SpecialPrice" hidden="1">#REF!</definedName>
    <definedName name="SPECSUMMARY">#REF!</definedName>
    <definedName name="SS" hidden="1">{"'Sheet1'!$L$16"}</definedName>
    <definedName name="sss">#REF!</definedName>
    <definedName name="st">#REF!</definedName>
    <definedName name="st1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ck.">#REF!</definedName>
    <definedName name="std.">#REF!</definedName>
    <definedName name="STEEL">#REF!</definedName>
    <definedName name="stor">#REF!</definedName>
    <definedName name="Stt">#REF!</definedName>
    <definedName name="stzbtns" hidden="1">{"'Sheet1'!$L$16"}</definedName>
    <definedName name="SU">#REF!</definedName>
    <definedName name="sub">#REF!</definedName>
    <definedName name="sub_total_r">#REF!,#REF!,#REF!,#REF!,#REF!,#REF!,#REF!,#REF!,#REF!,#REF!,#REF!,#REF!,#REF!,#REF!,#REF!,#REF!,#REF!,#REF!,#REF!,#REF!,#REF!,#REF!,#REF!,#REF!,#REF!,#REF!,#REF!,#REF!,#REF!,#REF!,#REF!,#REF!,#REF!,#REF!,#REF!,#REF!,#REF!</definedName>
    <definedName name="SUL">#REF!</definedName>
    <definedName name="SUM">#REF!,#REF!</definedName>
    <definedName name="SUMITOMO">#REF!</definedName>
    <definedName name="SUMITOMO_GT">#REF!</definedName>
    <definedName name="SUMMARY">#REF!</definedName>
    <definedName name="sur">#REF!</definedName>
    <definedName name="SVC">#REF!</definedName>
    <definedName name="SW">#REF!</definedName>
    <definedName name="SX_Lapthao_khungV_Sdao">#REF!</definedName>
    <definedName name="T">#REF!</definedName>
    <definedName name="T.nhËp">#REF!</definedName>
    <definedName name="T.TBA">#REF!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2vc">#REF!</definedName>
    <definedName name="t141p">#REF!</definedName>
    <definedName name="t143p">#REF!</definedName>
    <definedName name="t14nc3p">#REF!</definedName>
    <definedName name="t14vl3p">#REF!</definedName>
    <definedName name="ta">#REF!</definedName>
    <definedName name="tadao">#REF!</definedName>
    <definedName name="Tæng_Cty_c__khÝ_NL_v__má">#REF!</definedName>
    <definedName name="Tæng_H_P_TBA">#REF!</definedName>
    <definedName name="Tæng_Hîp_35">#REF!</definedName>
    <definedName name="Tæng_L_PC__ng_y">#REF!</definedName>
    <definedName name="Tæng_L_PC__th_ng">#REF!</definedName>
    <definedName name="Tai_trong">#REF!</definedName>
    <definedName name="taluydac2">#REF!</definedName>
    <definedName name="taluydc1">#REF!</definedName>
    <definedName name="taluydc2">#REF!</definedName>
    <definedName name="taluydc3">#REF!</definedName>
    <definedName name="taluydc4">#REF!</definedName>
    <definedName name="Tam">#REF!</definedName>
    <definedName name="tam_ung">#REF!</definedName>
    <definedName name="TAM_UNG_CA_NHAN">#REF!</definedName>
    <definedName name="tamvia">#REF!</definedName>
    <definedName name="tamviab">#REF!</definedName>
    <definedName name="Tanphu">#REF!</definedName>
    <definedName name="taun">#REF!</definedName>
    <definedName name="TaxTV">10%</definedName>
    <definedName name="TaxXL">5%</definedName>
    <definedName name="TB_CS">#REF!</definedName>
    <definedName name="TB_TBA">#REF!</definedName>
    <definedName name="TBA">#REF!</definedName>
    <definedName name="tbl_ProdInfo" hidden="1">#REF!</definedName>
    <definedName name="tbmc">#REF!</definedName>
    <definedName name="TBSGP">#REF!</definedName>
    <definedName name="tbtram">#REF!</definedName>
    <definedName name="TBXD">#REF!</definedName>
    <definedName name="TC">#REF!</definedName>
    <definedName name="TC_NHANH1">#REF!</definedName>
    <definedName name="TCT">#REF!</definedName>
    <definedName name="Tchuan">#REF!</definedName>
    <definedName name="TD12vl">#REF!</definedName>
    <definedName name="td1p">#REF!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inhQT">#REF!</definedName>
    <definedName name="tdnc1p">#REF!</definedName>
    <definedName name="tdo">#REF!</definedName>
    <definedName name="TDT">#REF!</definedName>
    <definedName name="tdtr2cnc">#REF!</definedName>
    <definedName name="tdtr2cvl">#REF!</definedName>
    <definedName name="tdvl1p">#REF!</definedName>
    <definedName name="temp">#REF!</definedName>
    <definedName name="Temp_Br">#REF!</definedName>
    <definedName name="TEMPBR">#REF!</definedName>
    <definedName name="Ten_nhap">#REF!</definedName>
    <definedName name="ten_PX">#REF!</definedName>
    <definedName name="ten_to">#REF!</definedName>
    <definedName name="ten_tra_1BTN">#REF!</definedName>
    <definedName name="ten_tra_2BTN">#REF!</definedName>
    <definedName name="ten_tra_3BTN">#REF!</definedName>
    <definedName name="TenBang">#REF!</definedName>
    <definedName name="TenCap">#REF!</definedName>
    <definedName name="tenck">#REF!</definedName>
    <definedName name="TenCtr">#REF!</definedName>
    <definedName name="TenHMuc">#REF!</definedName>
    <definedName name="TenVtu">#REF!</definedName>
    <definedName name="tenvung">#REF!</definedName>
    <definedName name="Tengoi">#REF!</definedName>
    <definedName name="test">#REF!</definedName>
    <definedName name="test1">#REF!</definedName>
    <definedName name="tet">#REF!</definedName>
    <definedName name="text">#REF!,#REF!,#REF!,#REF!,#REF!</definedName>
    <definedName name="Têi_diÖn_5_T">#REF!</definedName>
    <definedName name="TG">#REF!</definedName>
    <definedName name="TGLS">#REF!</definedName>
    <definedName name="TI">#REF!</definedName>
    <definedName name="Tien">#REF!</definedName>
    <definedName name="tien_om">#REF!</definedName>
    <definedName name="tien_tet">#REF!</definedName>
    <definedName name="Tienchi">#REF!</definedName>
    <definedName name="TienHTchinh">#REF!</definedName>
    <definedName name="Tienthu">#REF!</definedName>
    <definedName name="tile_cong_1">#REF!</definedName>
    <definedName name="tile_cong_2">#REF!</definedName>
    <definedName name="tile_dg_2">#REF!</definedName>
    <definedName name="TIM" hidden="1">{"'Sheet1'!$L$16"}</definedName>
    <definedName name="Tim_cong">#REF!</definedName>
    <definedName name="Tim_lan_xuat_hien_cong">#REF!</definedName>
    <definedName name="tim_xuat_hien">#REF!</definedName>
    <definedName name="Time">#REF!</definedName>
    <definedName name="tinhqd">#REF!</definedName>
    <definedName name="TIT">#REF!</definedName>
    <definedName name="TITAN">#REF!</definedName>
    <definedName name="TK">#REF!</definedName>
    <definedName name="Tkdu">#REF!</definedName>
    <definedName name="TKP">#REF!</definedName>
    <definedName name="TKYB">"TKYB"</definedName>
    <definedName name="TL_PB">#REF!</definedName>
    <definedName name="TLAC120">#REF!</definedName>
    <definedName name="TLAC35">#REF!</definedName>
    <definedName name="TLAC50">#REF!</definedName>
    <definedName name="TLAC70">#REF!</definedName>
    <definedName name="TLAC95">#REF!</definedName>
    <definedName name="Tle">#REF!</definedName>
    <definedName name="TLNM">{"Thuxm2.xls","Sheet1"}</definedName>
    <definedName name="TLR">#REF!</definedName>
    <definedName name="tluong">#REF!</definedName>
    <definedName name="TMDT1">#REF!</definedName>
    <definedName name="TMDT2">#REF!</definedName>
    <definedName name="TMDTmoi">#REF!</definedName>
    <definedName name="tmm1.5">#REF!</definedName>
    <definedName name="tmmg">#REF!</definedName>
    <definedName name="TN">#REF!</definedName>
    <definedName name="TN_b_qu_n">#REF!</definedName>
    <definedName name="to5m3">#REF!</definedName>
    <definedName name="toadocap">#REF!</definedName>
    <definedName name="Toanbo">#REF!</definedName>
    <definedName name="tole">#REF!</definedName>
    <definedName name="Tonmai">#REF!</definedName>
    <definedName name="Tong">#REF!</definedName>
    <definedName name="TONG_DU_TOAN">#REF!</definedName>
    <definedName name="tong_PC">#REF!</definedName>
    <definedName name="tong_tien_thuong">#REF!</definedName>
    <definedName name="tong_tnhap">#REF!</definedName>
    <definedName name="tongbt">#REF!</definedName>
    <definedName name="tongcong">#REF!</definedName>
    <definedName name="tongdientich">#REF!</definedName>
    <definedName name="TONGDUTOAN">#REF!</definedName>
    <definedName name="tongmay">#REF!</definedName>
    <definedName name="tongnc">#REF!</definedName>
    <definedName name="tongthep">#REF!</definedName>
    <definedName name="tongthetich">#REF!</definedName>
    <definedName name="tongvl">#REF!</definedName>
    <definedName name="TOP">#REF!</definedName>
    <definedName name="TOT_PR_1">#REF!</definedName>
    <definedName name="TOT_PR_2">#REF!</definedName>
    <definedName name="TOT_PR_3">#REF!</definedName>
    <definedName name="TOT_PR_4">#REF!</definedName>
    <definedName name="TOTAL">#REF!</definedName>
    <definedName name="totald">#REF!</definedName>
    <definedName name="totbtoi">#REF!</definedName>
    <definedName name="tp">#REF!</definedName>
    <definedName name="TPLRP">#REF!</definedName>
    <definedName name="ts">#REF!</definedName>
    <definedName name="tsI">#REF!</definedName>
    <definedName name="TT_1P">#REF!</definedName>
    <definedName name="TT_3p">#REF!</definedName>
    <definedName name="ttao">#REF!</definedName>
    <definedName name="ttbt">#REF!</definedName>
    <definedName name="TTCto">#REF!</definedName>
    <definedName name="TTDZ">#REF!</definedName>
    <definedName name="TTDZ04">#REF!</definedName>
    <definedName name="TTDZ35">#REF!</definedName>
    <definedName name="tto">#REF!</definedName>
    <definedName name="ttoan_hung">#REF!</definedName>
    <definedName name="ttoxtp">#REF!</definedName>
    <definedName name="tttt">#REF!</definedName>
    <definedName name="TTVAn5">#REF!</definedName>
    <definedName name="tthi">#REF!</definedName>
    <definedName name="TTRK">#REF!</definedName>
    <definedName name="ttronmk">#REF!</definedName>
    <definedName name="TUCN">#REF!</definedName>
    <definedName name="TUKK">#REF!</definedName>
    <definedName name="tung">#REF!</definedName>
    <definedName name="tuoinhua">#REF!</definedName>
    <definedName name="Tuong_chan">#REF!</definedName>
    <definedName name="Tuong_dau_HD">#REF!</definedName>
    <definedName name="TuongChan">#REF!</definedName>
    <definedName name="TuSiemens">#REF!</definedName>
    <definedName name="Tuvan">#REF!</definedName>
    <definedName name="tuyen">#REF!</definedName>
    <definedName name="tuyennhanh" hidden="1">{"'Sheet1'!$L$16"}</definedName>
    <definedName name="tv75nc">#REF!</definedName>
    <definedName name="tv75vl">#REF!</definedName>
    <definedName name="tvbt">#REF!</definedName>
    <definedName name="tvg">#REF!</definedName>
    <definedName name="ty">1000000000</definedName>
    <definedName name="ty_le">#REF!</definedName>
    <definedName name="Ty_Le_1">#REF!</definedName>
    <definedName name="ty_le_2">#REF!</definedName>
    <definedName name="ty_le_3">#REF!</definedName>
    <definedName name="ty_le_BTN">#REF!</definedName>
    <definedName name="ty_le_PCKV_I">#REF!</definedName>
    <definedName name="Ty_le_pCKV_II">#REF!</definedName>
    <definedName name="Ty_le1">#REF!</definedName>
    <definedName name="tygia">15424</definedName>
    <definedName name="tyle2">#REF!</definedName>
    <definedName name="Type">#REF!</definedName>
    <definedName name="Type_1">#REF!</definedName>
    <definedName name="Type_2">#REF!</definedName>
    <definedName name="TYT">BlankMacro1</definedName>
    <definedName name="TH.CTrinh">#REF!</definedName>
    <definedName name="TH.tinh">#REF!</definedName>
    <definedName name="TH_VKHNN">#REF!</definedName>
    <definedName name="tha" hidden="1">{"'Sheet1'!$L$16"}</definedName>
    <definedName name="thai">#REF!</definedName>
    <definedName name="thang">#REF!</definedName>
    <definedName name="Thang_Long">#REF!</definedName>
    <definedName name="Thang_Long_GT">#REF!</definedName>
    <definedName name="thang10" hidden="1">{"'Sheet1'!$L$16"}</definedName>
    <definedName name="ThangN">#REF!</definedName>
    <definedName name="ThangX">#REF!</definedName>
    <definedName name="thanh">#REF!</definedName>
    <definedName name="Thanh_CT">#REF!</definedName>
    <definedName name="Thanh_LC_tayvin">#REF!</definedName>
    <definedName name="thanhtien">#REF!</definedName>
    <definedName name="ThaoCauCu">#REF!</definedName>
    <definedName name="Thautinh">#REF!</definedName>
    <definedName name="ÞBM">#REF!</definedName>
    <definedName name="Þcot">#REF!</definedName>
    <definedName name="ÞCTd4">#REF!</definedName>
    <definedName name="ÞCTt4">#REF!</definedName>
    <definedName name="THchon">#REF!</definedName>
    <definedName name="Þdamd4">#REF!</definedName>
    <definedName name="Þdamt4">#REF!</definedName>
    <definedName name="THDS">#REF!</definedName>
    <definedName name="thdt">#REF!</definedName>
    <definedName name="THDT_HT_DAO_THUONG">#REF!</definedName>
    <definedName name="THDT_HT_XOM_NOI">#REF!</definedName>
    <definedName name="THDT_NPP_XOM_NOI">#REF!</definedName>
    <definedName name="THDT_TBA_XOM_NOI">#REF!</definedName>
    <definedName name="THE">#REF!</definedName>
    <definedName name="thep">{"Thuxm2.xls","Sheet1"}</definedName>
    <definedName name="THEP_D32">#REF!</definedName>
    <definedName name="Thep_nhan">#REF!</definedName>
    <definedName name="thepban">#REF!</definedName>
    <definedName name="thepbuoc">#REF!</definedName>
    <definedName name="ThepDinh">#REF!</definedName>
    <definedName name="thepgoc25_60">#REF!</definedName>
    <definedName name="thepgoc63_75">#REF!</definedName>
    <definedName name="thepgoc80_100">#REF!</definedName>
    <definedName name="thepnaphl">#REF!</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iÕt_bÞ_phun_cat">#REF!</definedName>
    <definedName name="thkp3">#REF!</definedName>
    <definedName name="Þmong">#REF!</definedName>
    <definedName name="ÞNXoldk">#REF!</definedName>
    <definedName name="tho3_7">26435</definedName>
    <definedName name="tho4_7">14506</definedName>
    <definedName name="tho45_7">15937</definedName>
    <definedName name="tho5_7">33356</definedName>
    <definedName name="ThoatNuoc">#REF!</definedName>
    <definedName name="thop">#REF!</definedName>
    <definedName name="THop2">#REF!</definedName>
    <definedName name="Þsan">#REF!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U_KHAC">#REF!</definedName>
    <definedName name="thu_nhap_khac">#REF!</definedName>
    <definedName name="thuocno">#REF!</definedName>
    <definedName name="thuy" hidden="1">{"'Sheet1'!$L$16"}</definedName>
    <definedName name="Tra_Cot">#REF!</definedName>
    <definedName name="Tra_DM_su_dung">#REF!</definedName>
    <definedName name="Tra_DM_su_dung_cau">#REF!</definedName>
    <definedName name="Tra_don_gia_KS">#REF!</definedName>
    <definedName name="Tra_DTCT">#REF!</definedName>
    <definedName name="TRA_GOP">#REF!</definedName>
    <definedName name="Tra_GTDTXLST">#REF!</definedName>
    <definedName name="Tra_gtxl_cong">#REF!</definedName>
    <definedName name="Tra_gia">#REF!</definedName>
    <definedName name="Tra_lÆn">#REF!</definedName>
    <definedName name="Tra_PTDG">#REF!</definedName>
    <definedName name="Tra_ten_cong">#REF!</definedName>
    <definedName name="Tra_tim_hang_mucPT_trung">#REF!</definedName>
    <definedName name="Tra_TL">#REF!</definedName>
    <definedName name="Tra_TT">#REF!</definedName>
    <definedName name="Tra_ty_le">#REF!</definedName>
    <definedName name="Tra_ty_le2">#REF!</definedName>
    <definedName name="Tra_ty_le3">#REF!</definedName>
    <definedName name="Tra_ty_le4">#REF!</definedName>
    <definedName name="Tra_ty_le5">#REF!</definedName>
    <definedName name="Tra_vËt_liÖu">#REF!</definedName>
    <definedName name="tra_vl1">#REF!</definedName>
    <definedName name="tra_xlbtn">#REF!</definedName>
    <definedName name="traA103">#REF!</definedName>
    <definedName name="trab">#REF!</definedName>
    <definedName name="trabtn">#REF!</definedName>
    <definedName name="TraDAH_H">#REF!</definedName>
    <definedName name="TRADE2">#REF!</definedName>
    <definedName name="TRAGOP">#REF!</definedName>
    <definedName name="TRAKHAC">#REF!</definedName>
    <definedName name="tramatcong1">#REF!</definedName>
    <definedName name="tramatcong2">#REF!</definedName>
    <definedName name="tranhietdo">#REF!</definedName>
    <definedName name="TRAvH">#REF!</definedName>
    <definedName name="TRAVL">#REF!</definedName>
    <definedName name="tron250">#REF!</definedName>
    <definedName name="tron25th">#REF!</definedName>
    <definedName name="tron60th">#REF!</definedName>
    <definedName name="tron80">#REF!</definedName>
    <definedName name="tronbt250">#REF!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trtt" hidden="1">{#N/A,#N/A,FALSE,"Chi tiÆt"}</definedName>
    <definedName name="TRU_BTVC">#REF!</definedName>
    <definedName name="tru_can">#REF!</definedName>
    <definedName name="TRU_TUCN">#REF!</definedName>
    <definedName name="TRU_TRA_GOP">#REF!</definedName>
    <definedName name="TRU_TRU_KHAC">#REF!</definedName>
    <definedName name="U_tien">#REF!</definedName>
    <definedName name="uhpupui" hidden="1">{"'Sheet1'!$L$16"}</definedName>
    <definedName name="UNIT">#REF!</definedName>
    <definedName name="Unit_Price">#REF!</definedName>
    <definedName name="unitt">BlankMacro1</definedName>
    <definedName name="UNL">#REF!</definedName>
    <definedName name="Ung">#REF!</definedName>
    <definedName name="UP">#REF!,#REF!,#REF!,#REF!,#REF!,#REF!,#REF!,#REF!,#REF!,#REF!,#REF!</definedName>
    <definedName name="upnoc">#REF!</definedName>
    <definedName name="upperlowlandlimit">#REF!</definedName>
    <definedName name="USCT">#REF!</definedName>
    <definedName name="USCTKU">#REF!</definedName>
    <definedName name="USKC">#REF!</definedName>
    <definedName name="USNC">#REF!</definedName>
    <definedName name="ut">#REF!</definedName>
    <definedName name="UT_1">#REF!</definedName>
    <definedName name="UT1_373">#REF!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_thí_nghieäm_vaø_hieäu_chænh_thieát_bò_ñieän">#REF!</definedName>
    <definedName name="V_a_b__t_ng_M200____1x2">#N/A</definedName>
    <definedName name="VAÄT_LIEÄU">"nhandongia"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nchuyen">#REF!</definedName>
    <definedName name="VanChuyenDam">#REF!</definedName>
    <definedName name="VARIINST">#REF!</definedName>
    <definedName name="VARIPURC">#REF!</definedName>
    <definedName name="VAT">#REF!</definedName>
    <definedName name="VAT_04">#REF!</definedName>
    <definedName name="VAT_35">#REF!</definedName>
    <definedName name="VAT_Cto">#REF!</definedName>
    <definedName name="vat_lieu_KVIII">#REF!</definedName>
    <definedName name="VAT_TB">#REF!</definedName>
    <definedName name="VAT_TBA">#REF!</definedName>
    <definedName name="Vat_tu">#REF!</definedName>
    <definedName name="VAT_XLTBA">#REF!</definedName>
    <definedName name="vatlieu">#REF!</definedName>
    <definedName name="VatLieuKhac">#REF!</definedName>
    <definedName name="Vattu">#REF!</definedName>
    <definedName name="vbtchongnuocm300">#REF!</definedName>
    <definedName name="vbtm150">#REF!</definedName>
    <definedName name="vbtm300">#REF!</definedName>
    <definedName name="vbtm400">#REF!</definedName>
    <definedName name="vc">#REF!</definedName>
    <definedName name="VCC">#REF!</definedName>
    <definedName name="vccat0.4">#REF!</definedName>
    <definedName name="vccatv">#REF!</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C400">#REF!</definedName>
    <definedName name="vcdctc">#REF!</definedName>
    <definedName name="vcddx">#REF!</definedName>
    <definedName name="vcdungcu0.4">#REF!</definedName>
    <definedName name="vcdungcu35">#REF!</definedName>
    <definedName name="vcg">#REF!</definedName>
    <definedName name="vcgo">#REF!</definedName>
    <definedName name="vcgo0.4">#REF!</definedName>
    <definedName name="vcn">#REF!</definedName>
    <definedName name="vcnuoc0.4">#REF!</definedName>
    <definedName name="vcoto" hidden="1">{"'Sheet1'!$L$16"}</definedName>
    <definedName name="VCP">#REF!</definedName>
    <definedName name="vcpk">#REF!</definedName>
    <definedName name="VCS">#REF!</definedName>
    <definedName name="vcsat0.4">#REF!</definedName>
    <definedName name="vcsat35">#REF!</definedName>
    <definedName name="vcsu">#REF!</definedName>
    <definedName name="vct">#REF!</definedName>
    <definedName name="vctb">#REF!</definedName>
    <definedName name="vctmong">#REF!</definedName>
    <definedName name="VCTT">#REF!</definedName>
    <definedName name="vctre">#REF!</definedName>
    <definedName name="vcxi">#REF!</definedName>
    <definedName name="vcxm">#REF!</definedName>
    <definedName name="vcxm0.4">#REF!</definedName>
    <definedName name="VCHT">#REF!</definedName>
    <definedName name="vd">#REF!</definedName>
    <definedName name="vd3p">#REF!</definedName>
    <definedName name="vh" hidden="1">{"'Sheet1'!$L$16"}</definedName>
    <definedName name="Via_He">#REF!</definedName>
    <definedName name="viet">#REF!</definedName>
    <definedName name="VIEW">#REF!</definedName>
    <definedName name="vkcauthang">#REF!</definedName>
    <definedName name="vksan">#REF!</definedName>
    <definedName name="vl_cong">#REF!</definedName>
    <definedName name="VL_CSC">#REF!</definedName>
    <definedName name="VL_CSCT">#REF!</definedName>
    <definedName name="VL_CTXD">#REF!</definedName>
    <definedName name="VL_RD">#REF!</definedName>
    <definedName name="VL_TD">#REF!</definedName>
    <definedName name="vl1p">#REF!</definedName>
    <definedName name="vl3p">#REF!</definedName>
    <definedName name="vlbaotaibovay">#REF!</definedName>
    <definedName name="Vlcap0.7">#REF!</definedName>
    <definedName name="VLcap1">#REF!</definedName>
    <definedName name="VLCT3p">#REF!</definedName>
    <definedName name="vlctbb">#REF!</definedName>
    <definedName name="vldn400">#REF!</definedName>
    <definedName name="vldn600">#REF!</definedName>
    <definedName name="VLIEU">#REF!</definedName>
    <definedName name="VLKday">#REF!</definedName>
    <definedName name="VLM">#REF!</definedName>
    <definedName name="VLT">#REF!</definedName>
    <definedName name="vlthepnaphl">#REF!</definedName>
    <definedName name="vltram">#REF!</definedName>
    <definedName name="VLxaydung">#REF!</definedName>
    <definedName name="vo">#REF!</definedName>
    <definedName name="Von.KL">#REF!</definedName>
    <definedName name="vr3p">#REF!</definedName>
    <definedName name="Vs">#REF!</definedName>
    <definedName name="VT">#REF!</definedName>
    <definedName name="vthang">#REF!</definedName>
    <definedName name="Vu">#REF!</definedName>
    <definedName name="Vu_">#REF!</definedName>
    <definedName name="Vua">#REF!</definedName>
    <definedName name="VuaBT">#REF!</definedName>
    <definedName name="vung">#REF!</definedName>
    <definedName name="VVCD">#REF!</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uan">#REF!</definedName>
    <definedName name="W">#REF!</definedName>
    <definedName name="W_Class1">#REF!</definedName>
    <definedName name="W_Class2">#REF!</definedName>
    <definedName name="W_Class3">#REF!</definedName>
    <definedName name="W_Class4">#REF!</definedName>
    <definedName name="W_Class5">#REF!</definedName>
    <definedName name="Wat_tec">#REF!</definedName>
    <definedName name="wb">#REF!</definedName>
    <definedName name="wct">#REF!</definedName>
    <definedName name="WD">#REF!</definedName>
    <definedName name="weight">#REF!</definedName>
    <definedName name="WIRE1">5</definedName>
    <definedName name="wl">#REF!</definedName>
    <definedName name="wõe" hidden="1">{"'Sheet1'!$L$16"}</definedName>
    <definedName name="WPF">#REF!</definedName>
    <definedName name="wrn.chi._.tiÆt." hidden="1">{#N/A,#N/A,FALSE,"Chi tiÆt"}</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wtn">#REF!</definedName>
    <definedName name="wtru">#REF!</definedName>
    <definedName name="wup">#REF!</definedName>
    <definedName name="WW">#N/A</definedName>
    <definedName name="x">#REF!</definedName>
    <definedName name="X_">#REF!</definedName>
    <definedName name="x_hien">#REF!</definedName>
    <definedName name="X0.4">#REF!</definedName>
    <definedName name="x1_">#REF!</definedName>
    <definedName name="x1pind">#REF!</definedName>
    <definedName name="X1pINDvc">#REF!</definedName>
    <definedName name="x1pint">#REF!</definedName>
    <definedName name="x1ping">#REF!</definedName>
    <definedName name="X1pINGvc">#REF!</definedName>
    <definedName name="x2_">#REF!</definedName>
    <definedName name="Xa">#REF!</definedName>
    <definedName name="XAY" hidden="1">{"'Sheet1'!$L$16"}</definedName>
    <definedName name="xaylap">#REF!</definedName>
    <definedName name="XB_80">#REF!</definedName>
    <definedName name="XBCNCKT">5600</definedName>
    <definedName name="xc">#REF!</definedName>
    <definedName name="XCCT">0.5</definedName>
    <definedName name="xcfgdsg" hidden="1">{"'Sheet1'!$L$16"}</definedName>
    <definedName name="xd0.6">#REF!</definedName>
    <definedName name="xd1.3">#REF!</definedName>
    <definedName name="xd1.5">#REF!</definedName>
    <definedName name="xdd">#REF!</definedName>
    <definedName name="XDDHT">#REF!</definedName>
    <definedName name="xe">#REF!</definedName>
    <definedName name="Xe_lao_dÇm">#REF!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c">#REF!</definedName>
    <definedName name="xigvl3p">#REF!</definedName>
    <definedName name="XII200">#REF!</definedName>
    <definedName name="ximang">#REF!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c">#REF!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c">#REF!</definedName>
    <definedName name="xitvl3p">#REF!</definedName>
    <definedName name="xk">#REF!</definedName>
    <definedName name="xk0.6">#REF!</definedName>
    <definedName name="xk1.3">#REF!</definedName>
    <definedName name="xk1.5">#REF!</definedName>
    <definedName name="XL_TBA">#REF!</definedName>
    <definedName name="xl3x250">#REF!</definedName>
    <definedName name="XL3X400">#REF!</definedName>
    <definedName name="xlc">#REF!</definedName>
    <definedName name="xld1.4">#REF!</definedName>
    <definedName name="xlk">#REF!</definedName>
    <definedName name="xlk1.4">#REF!</definedName>
    <definedName name="XLP">#REF!</definedName>
    <definedName name="xlttbninh" hidden="1">{"'Sheet1'!$L$16"}</definedName>
    <definedName name="XLxa">#REF!</definedName>
    <definedName name="XMAX">#REF!</definedName>
    <definedName name="xmBim">#REF!</definedName>
    <definedName name="XMBT">#REF!</definedName>
    <definedName name="xmBut">#REF!</definedName>
    <definedName name="xmcax">#REF!</definedName>
    <definedName name="XMIN">#REF!</definedName>
    <definedName name="xmp40">#REF!</definedName>
    <definedName name="xmpc40">#REF!</definedName>
    <definedName name="xn">#REF!</definedName>
    <definedName name="xp">#REF!</definedName>
    <definedName name="Xsi">#REF!</definedName>
    <definedName name="XTKKTTC">7500</definedName>
    <definedName name="Xuat_hien2">#REF!</definedName>
    <definedName name="Xuat_hien3">#REF!</definedName>
    <definedName name="XXT">#REF!</definedName>
    <definedName name="xxx2">#REF!</definedName>
    <definedName name="y">#REF!</definedName>
    <definedName name="yb">#REF!</definedName>
    <definedName name="yen">#REF!</definedName>
    <definedName name="yen1">#REF!</definedName>
    <definedName name="yen2">#REF!</definedName>
    <definedName name="yhgjg" hidden="1">{"'Sheet1'!$L$16"}</definedName>
    <definedName name="yieldsfield">#REF!</definedName>
    <definedName name="yieldstoevaluate">#REF!</definedName>
    <definedName name="YMAX">#REF!</definedName>
    <definedName name="YMIN">#REF!</definedName>
    <definedName name="yot">#REF!</definedName>
    <definedName name="YR0">#REF!</definedName>
    <definedName name="YRP">#REF!</definedName>
    <definedName name="YT">#REF!</definedName>
    <definedName name="ytddg">#REF!</definedName>
    <definedName name="Ythd1.5">#REF!</definedName>
    <definedName name="ythdg">#REF!</definedName>
    <definedName name="Ythdgoi">#REF!</definedName>
    <definedName name="yy">#REF!</definedName>
    <definedName name="Z">#REF!</definedName>
    <definedName name="Z_dh">#REF!</definedName>
    <definedName name="Zip">#REF!</definedName>
    <definedName name="zl">#REF!</definedName>
    <definedName name="Zo">#REF!</definedName>
    <definedName name="Zw">#REF!</definedName>
    <definedName name="ZXD">#REF!</definedName>
    <definedName name="ZXzX" hidden="1">{"'Sheet1'!$L$16"}</definedName>
    <definedName name="ZYX">#REF!</definedName>
    <definedName name="ZZZ">#REF!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9" i="4" l="1"/>
  <c r="I215" i="4" l="1"/>
  <c r="J178" i="4" l="1"/>
  <c r="K41" i="21"/>
  <c r="K112" i="21"/>
  <c r="K103" i="21"/>
  <c r="K18" i="21" l="1"/>
  <c r="K27" i="20"/>
  <c r="K30" i="20"/>
  <c r="K7" i="20" l="1"/>
  <c r="K8" i="20"/>
  <c r="K9" i="20"/>
  <c r="K10" i="20"/>
  <c r="K11" i="20"/>
  <c r="K12" i="20"/>
  <c r="K13" i="20"/>
  <c r="K14" i="20"/>
  <c r="K15" i="20"/>
  <c r="K16" i="20"/>
  <c r="K17" i="20"/>
  <c r="K18" i="20"/>
  <c r="K19" i="20"/>
  <c r="K20" i="20"/>
  <c r="K21" i="20"/>
  <c r="K22" i="20"/>
  <c r="K23" i="20"/>
  <c r="K24" i="20"/>
  <c r="K25" i="20"/>
  <c r="K26" i="20"/>
  <c r="K28" i="20"/>
  <c r="K29" i="20"/>
  <c r="K31" i="20"/>
  <c r="K32" i="20"/>
  <c r="K33" i="20"/>
  <c r="K34" i="20"/>
  <c r="K35" i="20"/>
  <c r="K36" i="20"/>
  <c r="K37" i="20"/>
  <c r="K38" i="20"/>
  <c r="K39" i="20"/>
  <c r="K40" i="20"/>
  <c r="K41" i="20"/>
  <c r="K42" i="20"/>
  <c r="K43" i="20"/>
  <c r="K44" i="20"/>
  <c r="K45" i="20"/>
  <c r="K46" i="20"/>
  <c r="K47" i="20"/>
  <c r="K48" i="20"/>
  <c r="K49" i="20"/>
  <c r="K50" i="20"/>
  <c r="K51" i="20"/>
  <c r="K52" i="20"/>
  <c r="K53" i="20"/>
  <c r="K54" i="20"/>
  <c r="K55" i="20"/>
  <c r="K56" i="20"/>
  <c r="K57" i="20"/>
  <c r="K58" i="20"/>
  <c r="K59" i="20"/>
  <c r="K60" i="20"/>
  <c r="K61" i="20"/>
  <c r="K62" i="20"/>
  <c r="K63" i="20"/>
  <c r="K64" i="20"/>
  <c r="K65" i="20"/>
  <c r="K66" i="20"/>
  <c r="K67" i="20"/>
  <c r="K68" i="20"/>
  <c r="K69" i="20"/>
  <c r="K70" i="20"/>
  <c r="K71" i="20"/>
  <c r="K72" i="20"/>
  <c r="K73" i="20"/>
  <c r="K74" i="20"/>
  <c r="K75" i="20"/>
  <c r="K76" i="20"/>
  <c r="K77" i="20"/>
  <c r="K78" i="20"/>
  <c r="K6" i="20"/>
  <c r="A379" i="19" l="1"/>
  <c r="A350" i="19"/>
  <c r="A330" i="19"/>
  <c r="A322" i="19"/>
  <c r="A306" i="19"/>
  <c r="A288" i="19"/>
  <c r="A281" i="19"/>
  <c r="A260" i="19"/>
  <c r="A225" i="19"/>
  <c r="A166" i="19"/>
  <c r="A124" i="19"/>
  <c r="A92" i="19"/>
  <c r="A45" i="19"/>
  <c r="R202" i="4" l="1"/>
  <c r="Z140" i="21" l="1"/>
  <c r="Y140" i="21"/>
  <c r="W140" i="21"/>
  <c r="V140" i="21"/>
  <c r="U140" i="21"/>
  <c r="T140" i="21"/>
  <c r="S140" i="21"/>
  <c r="R140" i="21"/>
  <c r="Q140" i="21"/>
  <c r="P140" i="21"/>
  <c r="O140" i="21"/>
  <c r="N140" i="21"/>
  <c r="M140" i="21"/>
  <c r="L140" i="21"/>
  <c r="L202" i="4" l="1"/>
  <c r="M202" i="4"/>
  <c r="Z18" i="20" l="1"/>
  <c r="X75" i="21" l="1"/>
  <c r="X74" i="21"/>
  <c r="X71" i="21"/>
  <c r="X70" i="21"/>
  <c r="X69" i="21"/>
  <c r="X65" i="21"/>
  <c r="X64" i="21"/>
  <c r="X63" i="21"/>
  <c r="X59" i="21"/>
  <c r="X58" i="21"/>
  <c r="X57" i="21"/>
  <c r="X56" i="21"/>
  <c r="X54" i="21"/>
  <c r="X53" i="21"/>
  <c r="X52" i="21"/>
  <c r="X51" i="21"/>
  <c r="X50" i="21"/>
  <c r="X45" i="21"/>
  <c r="X44" i="21"/>
  <c r="X140" i="21" s="1"/>
  <c r="K30" i="21" l="1"/>
  <c r="K139" i="21" l="1"/>
  <c r="K138" i="21"/>
  <c r="J181" i="4" l="1"/>
  <c r="J180" i="4"/>
  <c r="J174" i="4"/>
  <c r="J172" i="4"/>
  <c r="J166" i="4"/>
  <c r="J165" i="4"/>
  <c r="J164" i="4"/>
  <c r="J163" i="4"/>
  <c r="J162" i="4"/>
  <c r="J161" i="4"/>
  <c r="J160" i="4"/>
  <c r="J159" i="4"/>
  <c r="J158" i="4"/>
  <c r="J157" i="4"/>
  <c r="J156" i="4"/>
  <c r="J155" i="4"/>
  <c r="J128" i="4"/>
  <c r="J54" i="4"/>
  <c r="J53" i="4"/>
  <c r="J52" i="4"/>
  <c r="J50" i="4"/>
  <c r="J49" i="4"/>
  <c r="J48" i="4"/>
  <c r="J47" i="4"/>
  <c r="J46" i="4"/>
  <c r="J45" i="4"/>
  <c r="J35" i="4"/>
  <c r="J29" i="4"/>
  <c r="P202" i="4" l="1"/>
  <c r="Q79" i="20"/>
  <c r="Q5" i="20"/>
  <c r="Z12" i="20" l="1"/>
  <c r="Z10" i="20"/>
  <c r="Z7" i="20"/>
  <c r="Z74" i="20"/>
  <c r="Z71" i="20"/>
  <c r="Z68" i="20"/>
  <c r="Z66" i="20"/>
  <c r="Z45" i="20"/>
  <c r="Z44" i="20"/>
  <c r="Z43" i="20"/>
  <c r="Z40" i="20"/>
  <c r="Z41" i="20"/>
  <c r="Z38" i="20"/>
  <c r="Z37" i="20"/>
  <c r="Z20" i="20"/>
  <c r="T138" i="4" l="1"/>
  <c r="T202" i="4" s="1"/>
  <c r="P9" i="20" l="1"/>
  <c r="P6" i="20"/>
  <c r="P45" i="20"/>
  <c r="P37" i="20"/>
  <c r="P34" i="20"/>
  <c r="P30" i="20"/>
  <c r="P23" i="20"/>
  <c r="P18" i="20"/>
  <c r="O78" i="4"/>
  <c r="O202" i="4" s="1"/>
  <c r="N120" i="4"/>
  <c r="N76" i="4"/>
  <c r="N90" i="4"/>
  <c r="O79" i="20" l="1"/>
  <c r="O5" i="20"/>
  <c r="N79" i="20"/>
  <c r="N5" i="20"/>
  <c r="J6" i="4" l="1"/>
  <c r="U141" i="21" l="1"/>
  <c r="K137" i="21"/>
  <c r="K136" i="21"/>
  <c r="K135" i="21"/>
  <c r="K134" i="21"/>
  <c r="K133" i="21"/>
  <c r="K132" i="21"/>
  <c r="K130" i="21"/>
  <c r="K128" i="21"/>
  <c r="K125" i="21"/>
  <c r="K124" i="21"/>
  <c r="K123" i="21"/>
  <c r="K122" i="21"/>
  <c r="K119" i="21"/>
  <c r="K117" i="21"/>
  <c r="K114" i="21"/>
  <c r="K110" i="21"/>
  <c r="K108" i="21"/>
  <c r="K107" i="21"/>
  <c r="K102" i="21"/>
  <c r="K101" i="21"/>
  <c r="K100" i="21"/>
  <c r="K99" i="21"/>
  <c r="K98" i="21"/>
  <c r="K97" i="21"/>
  <c r="K96" i="21"/>
  <c r="K95" i="21"/>
  <c r="K92" i="21"/>
  <c r="K88" i="21"/>
  <c r="K85" i="21"/>
  <c r="K84" i="21"/>
  <c r="K83" i="21"/>
  <c r="K82" i="21"/>
  <c r="K80" i="21"/>
  <c r="K79" i="21"/>
  <c r="K78" i="21"/>
  <c r="K72" i="21"/>
  <c r="K68" i="21"/>
  <c r="K56" i="21"/>
  <c r="K40" i="21"/>
  <c r="K37" i="21"/>
  <c r="K34" i="21"/>
  <c r="K29" i="21"/>
  <c r="K28" i="21"/>
  <c r="K26" i="21"/>
  <c r="K25" i="21"/>
  <c r="K24" i="21"/>
  <c r="K23" i="21"/>
  <c r="K21" i="21"/>
  <c r="K20" i="21"/>
  <c r="K19" i="21"/>
  <c r="K17" i="21"/>
  <c r="K16" i="21"/>
  <c r="K15" i="21"/>
  <c r="K14" i="21"/>
  <c r="K13" i="21"/>
  <c r="K12" i="21"/>
  <c r="K11" i="21"/>
  <c r="K10" i="21"/>
  <c r="A7" i="21"/>
  <c r="K69" i="21" l="1"/>
  <c r="K50" i="21"/>
  <c r="K73" i="21"/>
  <c r="K65" i="21"/>
  <c r="K62" i="21"/>
  <c r="K44" i="21"/>
  <c r="K64" i="21"/>
  <c r="K58" i="21"/>
  <c r="K70" i="21"/>
  <c r="K74" i="21"/>
  <c r="K54" i="21"/>
  <c r="K59" i="21"/>
  <c r="K47" i="21"/>
  <c r="K51" i="21"/>
  <c r="K63" i="21"/>
  <c r="K61" i="21"/>
  <c r="K49" i="21"/>
  <c r="K66" i="21"/>
  <c r="K55" i="21"/>
  <c r="K45" i="21"/>
  <c r="K52" i="21"/>
  <c r="K60" i="21"/>
  <c r="K71" i="21"/>
  <c r="K75" i="21"/>
  <c r="K48" i="21"/>
  <c r="K67" i="21"/>
  <c r="K43" i="21"/>
  <c r="K46" i="21"/>
  <c r="K53" i="21"/>
  <c r="K57" i="21"/>
  <c r="K76" i="21"/>
  <c r="A10" i="21"/>
  <c r="K7" i="21"/>
  <c r="K5" i="21" s="1"/>
  <c r="K140" i="21" l="1"/>
  <c r="A11" i="21"/>
  <c r="A12" i="21" l="1"/>
  <c r="A13" i="21" l="1"/>
  <c r="A14" i="21" l="1"/>
  <c r="A15" i="21" l="1"/>
  <c r="A17" i="21" s="1"/>
  <c r="A18" i="21" l="1"/>
  <c r="A19" i="21" l="1"/>
  <c r="A20" i="21" s="1"/>
  <c r="A21" i="21" s="1"/>
  <c r="A23" i="21" s="1"/>
  <c r="A24" i="21" s="1"/>
  <c r="A25" i="21" s="1"/>
  <c r="A26" i="21" s="1"/>
  <c r="A28" i="21" l="1"/>
  <c r="A29" i="21" s="1"/>
  <c r="A30" i="21" l="1"/>
  <c r="A34" i="21" s="1"/>
  <c r="A37" i="21" l="1"/>
  <c r="A40" i="21" s="1"/>
  <c r="A41" i="21" s="1"/>
  <c r="A43" i="21" s="1"/>
  <c r="A44" i="21" s="1"/>
  <c r="A45" i="21" s="1"/>
  <c r="A46" i="21" s="1"/>
  <c r="A47" i="21" s="1"/>
  <c r="A48" i="21" s="1"/>
  <c r="A49" i="21" s="1"/>
  <c r="A50" i="21" s="1"/>
  <c r="A51" i="21" s="1"/>
  <c r="A52" i="21" s="1"/>
  <c r="A53" i="21" s="1"/>
  <c r="A54" i="21" s="1"/>
  <c r="A55" i="21" s="1"/>
  <c r="A56" i="21" s="1"/>
  <c r="A57" i="21" s="1"/>
  <c r="A58" i="21" s="1"/>
  <c r="A59" i="21" s="1"/>
  <c r="A60" i="21" s="1"/>
  <c r="A61" i="21" s="1"/>
  <c r="A62" i="21" s="1"/>
  <c r="A63" i="21" s="1"/>
  <c r="A64" i="21" s="1"/>
  <c r="A65" i="21" s="1"/>
  <c r="A66" i="21" s="1"/>
  <c r="A67" i="21" s="1"/>
  <c r="A68" i="21" s="1"/>
  <c r="A69" i="21" s="1"/>
  <c r="A70" i="21" s="1"/>
  <c r="A71" i="21" s="1"/>
  <c r="A72" i="21" s="1"/>
  <c r="A73" i="21" s="1"/>
  <c r="A74" i="21" s="1"/>
  <c r="A75" i="21" s="1"/>
  <c r="A76" i="21" s="1"/>
  <c r="A78" i="21" s="1"/>
  <c r="A79" i="21" s="1"/>
  <c r="A80" i="21" s="1"/>
  <c r="A82" i="21" s="1"/>
  <c r="A83" i="21" l="1"/>
  <c r="A84" i="21" s="1"/>
  <c r="A85" i="21" s="1"/>
  <c r="A88" i="21" s="1"/>
  <c r="A92" i="21" s="1"/>
  <c r="A95" i="21" s="1"/>
  <c r="A96" i="21" s="1"/>
  <c r="A97" i="21" s="1"/>
  <c r="A98" i="21" s="1"/>
  <c r="A99" i="21" s="1"/>
  <c r="A100" i="21" s="1"/>
  <c r="A101" i="21" s="1"/>
  <c r="A102" i="21" s="1"/>
  <c r="A103" i="21" l="1"/>
  <c r="T79" i="20"/>
  <c r="Y79" i="20"/>
  <c r="U79" i="20"/>
  <c r="R79" i="20"/>
  <c r="V79" i="20"/>
  <c r="S79" i="20"/>
  <c r="X79" i="20"/>
  <c r="M79" i="20"/>
  <c r="T5" i="20"/>
  <c r="Y5" i="20"/>
  <c r="U5" i="20"/>
  <c r="W5" i="20"/>
  <c r="R5" i="20"/>
  <c r="V5" i="20"/>
  <c r="S5" i="20"/>
  <c r="X5" i="20"/>
  <c r="M5" i="20"/>
  <c r="A107" i="21" l="1"/>
  <c r="A108" i="21" s="1"/>
  <c r="A110" i="21" s="1"/>
  <c r="A112" i="21" s="1"/>
  <c r="A114" i="21" s="1"/>
  <c r="A117" i="21" s="1"/>
  <c r="A119" i="21" s="1"/>
  <c r="A122" i="21" s="1"/>
  <c r="A123" i="21" s="1"/>
  <c r="A124" i="21" s="1"/>
  <c r="A125" i="21" s="1"/>
  <c r="A128" i="21" s="1"/>
  <c r="A130" i="21" s="1"/>
  <c r="A132" i="21" s="1"/>
  <c r="A133" i="21" s="1"/>
  <c r="A134" i="21" s="1"/>
  <c r="A135" i="21" s="1"/>
  <c r="A136" i="21" s="1"/>
  <c r="A137" i="21" s="1"/>
  <c r="W79" i="20"/>
  <c r="P79" i="20"/>
  <c r="Z79" i="20"/>
  <c r="Z5" i="20"/>
  <c r="P5" i="20"/>
  <c r="A6" i="20"/>
  <c r="A138" i="21" l="1"/>
  <c r="A139" i="21" s="1"/>
  <c r="K79" i="20"/>
  <c r="K5" i="20"/>
  <c r="A7" i="20"/>
  <c r="A8" i="20" l="1"/>
  <c r="A9" i="20" l="1"/>
  <c r="A7" i="4"/>
  <c r="A8" i="4" s="1"/>
  <c r="A9" i="4" s="1"/>
  <c r="A10" i="4" s="1"/>
  <c r="K202" i="4"/>
  <c r="N202" i="4"/>
  <c r="W202" i="4"/>
  <c r="U202" i="4"/>
  <c r="Y202" i="4"/>
  <c r="Q202" i="4"/>
  <c r="V202" i="4"/>
  <c r="X202" i="4"/>
  <c r="S202" i="4"/>
  <c r="J7" i="4"/>
  <c r="J8" i="4"/>
  <c r="J9" i="4"/>
  <c r="J10" i="4"/>
  <c r="J11" i="4"/>
  <c r="J12" i="4"/>
  <c r="J15" i="4"/>
  <c r="J18" i="4"/>
  <c r="J19" i="4"/>
  <c r="J20" i="4"/>
  <c r="J21" i="4"/>
  <c r="J22" i="4"/>
  <c r="J23" i="4"/>
  <c r="J25" i="4"/>
  <c r="J26" i="4"/>
  <c r="J30" i="4"/>
  <c r="J32" i="4"/>
  <c r="J33" i="4"/>
  <c r="J34" i="4"/>
  <c r="J38" i="4"/>
  <c r="J39" i="4"/>
  <c r="J40" i="4"/>
  <c r="J41" i="4"/>
  <c r="J42" i="4"/>
  <c r="J43" i="4"/>
  <c r="J44" i="4"/>
  <c r="J51"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69" i="4"/>
  <c r="J170" i="4"/>
  <c r="J171" i="4"/>
  <c r="J173" i="4"/>
  <c r="J177" i="4"/>
  <c r="J179" i="4"/>
  <c r="J182" i="4"/>
  <c r="J183" i="4"/>
  <c r="J184" i="4"/>
  <c r="J185" i="4"/>
  <c r="J188" i="4"/>
  <c r="J191" i="4"/>
  <c r="J196" i="4"/>
  <c r="J198" i="4"/>
  <c r="J201" i="4"/>
  <c r="A11" i="4" l="1"/>
  <c r="A12" i="4" s="1"/>
  <c r="A15" i="4" s="1"/>
  <c r="A18" i="4" s="1"/>
  <c r="A19" i="4" s="1"/>
  <c r="A20" i="4" s="1"/>
  <c r="A21" i="4" s="1"/>
  <c r="A22" i="4" s="1"/>
  <c r="A23" i="4" s="1"/>
  <c r="A25" i="4" s="1"/>
  <c r="A10" i="20"/>
  <c r="A11" i="20" s="1"/>
  <c r="A12" i="20" l="1"/>
  <c r="A13" i="20" s="1"/>
  <c r="A16" i="20" l="1"/>
  <c r="A17" i="20" l="1"/>
  <c r="A167" i="19"/>
  <c r="A168" i="19" s="1"/>
  <c r="A169" i="19" s="1"/>
  <c r="A170" i="19" s="1"/>
  <c r="A171" i="19" s="1"/>
  <c r="A172" i="19" s="1"/>
  <c r="A173" i="19" s="1"/>
  <c r="A174" i="19" s="1"/>
  <c r="A175" i="19" s="1"/>
  <c r="A176" i="19" s="1"/>
  <c r="A177" i="19" s="1"/>
  <c r="A178" i="19" s="1"/>
  <c r="A179" i="19" s="1"/>
  <c r="A18" i="20" l="1"/>
  <c r="A19" i="20" s="1"/>
  <c r="A20" i="20" s="1"/>
  <c r="A21" i="20" s="1"/>
  <c r="A180" i="19"/>
  <c r="A181" i="19" s="1"/>
  <c r="A182" i="19" s="1"/>
  <c r="A183" i="19" s="1"/>
  <c r="A184" i="19" l="1"/>
  <c r="A185" i="19" s="1"/>
  <c r="A187" i="19" s="1"/>
  <c r="A188" i="19" s="1"/>
  <c r="A189" i="19" s="1"/>
  <c r="A190" i="19" s="1"/>
  <c r="A191" i="19" s="1"/>
  <c r="A192" i="19" s="1"/>
  <c r="A193" i="19" s="1"/>
  <c r="A194" i="19" s="1"/>
  <c r="A195" i="19" s="1"/>
  <c r="A196" i="19" s="1"/>
  <c r="A197" i="19" s="1"/>
  <c r="A198" i="19" s="1"/>
  <c r="A199" i="19" s="1"/>
  <c r="A200" i="19" s="1"/>
  <c r="A201" i="19" s="1"/>
  <c r="A202" i="19" s="1"/>
  <c r="A203" i="19" s="1"/>
  <c r="A205" i="19" s="1"/>
  <c r="A206" i="19" s="1"/>
  <c r="A207" i="19" s="1"/>
  <c r="A208" i="19" s="1"/>
  <c r="A209" i="19" s="1"/>
  <c r="A210" i="19" s="1"/>
  <c r="A211" i="19" s="1"/>
  <c r="A212" i="19" s="1"/>
  <c r="A213" i="19" s="1"/>
  <c r="A214" i="19" s="1"/>
  <c r="A215" i="19" s="1"/>
  <c r="A216" i="19" s="1"/>
  <c r="A217" i="19" s="1"/>
  <c r="A218" i="19" s="1"/>
  <c r="A219" i="19" s="1"/>
  <c r="A220" i="19" s="1"/>
  <c r="A221" i="19" s="1"/>
  <c r="A223" i="19" s="1"/>
  <c r="A93" i="19" s="1"/>
  <c r="A94" i="19" s="1"/>
  <c r="A95" i="19" s="1"/>
  <c r="A96" i="19" s="1"/>
  <c r="A97" i="19" s="1"/>
  <c r="A98" i="19" s="1"/>
  <c r="A99" i="19" s="1"/>
  <c r="A100" i="19" s="1"/>
  <c r="A101" i="19" s="1"/>
  <c r="A102" i="19" s="1"/>
  <c r="A103" i="19" s="1"/>
  <c r="A104" i="19" s="1"/>
  <c r="A105" i="19" s="1"/>
  <c r="A106" i="19" s="1"/>
  <c r="A108" i="19" s="1"/>
  <c r="A109" i="19" s="1"/>
  <c r="A110" i="19" s="1"/>
  <c r="A111" i="19" s="1"/>
  <c r="A112" i="19" s="1"/>
  <c r="A113" i="19" s="1"/>
  <c r="A114" i="19" s="1"/>
  <c r="A115" i="19" s="1"/>
  <c r="A116" i="19" s="1"/>
  <c r="A118" i="19" s="1"/>
  <c r="A119" i="19" s="1"/>
  <c r="A121" i="19" s="1"/>
  <c r="A331" i="19" s="1"/>
  <c r="A332" i="19" s="1"/>
  <c r="A333" i="19" s="1"/>
  <c r="A334" i="19" s="1"/>
  <c r="A335" i="19" s="1"/>
  <c r="A336" i="19" s="1"/>
  <c r="A338" i="19" s="1"/>
  <c r="A339" i="19" s="1"/>
  <c r="A340" i="19" s="1"/>
  <c r="A341" i="19" s="1"/>
  <c r="A342" i="19" s="1"/>
  <c r="A343" i="19" s="1"/>
  <c r="A344" i="19" s="1"/>
  <c r="A346" i="19" s="1"/>
  <c r="A347" i="19" s="1"/>
  <c r="A23" i="20"/>
  <c r="A24" i="20" s="1"/>
  <c r="A25" i="20" s="1"/>
  <c r="A26" i="20" s="1"/>
  <c r="A27" i="20" s="1"/>
  <c r="A28" i="20" s="1"/>
  <c r="A29" i="20" s="1"/>
  <c r="A30" i="20" s="1"/>
  <c r="A31" i="20" s="1"/>
  <c r="A34" i="20" s="1"/>
  <c r="A37" i="20" s="1"/>
  <c r="A38" i="20" s="1"/>
  <c r="A39" i="20" s="1"/>
  <c r="A40" i="20" s="1"/>
  <c r="A261" i="19" l="1"/>
  <c r="A262" i="19" s="1"/>
  <c r="A263" i="19" s="1"/>
  <c r="A264" i="19" s="1"/>
  <c r="A265" i="19" s="1"/>
  <c r="A267" i="19" s="1"/>
  <c r="A268" i="19" s="1"/>
  <c r="A269" i="19" s="1"/>
  <c r="A270" i="19" s="1"/>
  <c r="A271" i="19" s="1"/>
  <c r="A272" i="19" s="1"/>
  <c r="A273" i="19" s="1"/>
  <c r="A275" i="19" s="1"/>
  <c r="A276" i="19" s="1"/>
  <c r="A277" i="19" s="1"/>
  <c r="A278" i="19" s="1"/>
  <c r="A279" i="19" s="1"/>
  <c r="A46" i="19" s="1"/>
  <c r="A47" i="19" s="1"/>
  <c r="A48" i="19" s="1"/>
  <c r="A49" i="19" s="1"/>
  <c r="A50" i="19" s="1"/>
  <c r="A51" i="19" s="1"/>
  <c r="A52" i="19" s="1"/>
  <c r="A53" i="19" s="1"/>
  <c r="A54" i="19" s="1"/>
  <c r="A55" i="19" s="1"/>
  <c r="A56" i="19" s="1"/>
  <c r="A57" i="19" s="1"/>
  <c r="A58" i="19" s="1"/>
  <c r="A59" i="19" s="1"/>
  <c r="A60" i="19" s="1"/>
  <c r="A61" i="19" s="1"/>
  <c r="A62" i="19" s="1"/>
  <c r="A63" i="19" s="1"/>
  <c r="A65" i="19" s="1"/>
  <c r="A66" i="19" s="1"/>
  <c r="A67" i="19" s="1"/>
  <c r="A68" i="19" s="1"/>
  <c r="A69" i="19" s="1"/>
  <c r="A70" i="19" s="1"/>
  <c r="A71" i="19" s="1"/>
  <c r="A72" i="19" s="1"/>
  <c r="A73" i="19" s="1"/>
  <c r="A74" i="19" s="1"/>
  <c r="A75" i="19" s="1"/>
  <c r="A76" i="19" s="1"/>
  <c r="A77" i="19" s="1"/>
  <c r="A78" i="19" s="1"/>
  <c r="A79" i="19" s="1"/>
  <c r="A80" i="19" s="1"/>
  <c r="A81" i="19" s="1"/>
  <c r="A82" i="19" s="1"/>
  <c r="A83" i="19" s="1"/>
  <c r="A84" i="19" s="1"/>
  <c r="A85" i="19" s="1"/>
  <c r="A86" i="19" s="1"/>
  <c r="A87" i="19" s="1"/>
  <c r="A89" i="19" s="1"/>
  <c r="A41" i="20"/>
  <c r="A42" i="20" s="1"/>
  <c r="A307" i="19" l="1"/>
  <c r="A308" i="19" s="1"/>
  <c r="A309" i="19" s="1"/>
  <c r="A311" i="19" s="1"/>
  <c r="A312" i="19" s="1"/>
  <c r="A313" i="19" s="1"/>
  <c r="A315" i="19" s="1"/>
  <c r="A316" i="19" s="1"/>
  <c r="A317" i="19" s="1"/>
  <c r="A318" i="19" s="1"/>
  <c r="A319" i="19" s="1"/>
  <c r="A320" i="19" s="1"/>
  <c r="A380" i="19" s="1"/>
  <c r="A381" i="19" s="1"/>
  <c r="A382" i="19" s="1"/>
  <c r="A383" i="19" s="1"/>
  <c r="A384" i="19" s="1"/>
  <c r="A385" i="19" s="1"/>
  <c r="A386" i="19" s="1"/>
  <c r="A387" i="19" s="1"/>
  <c r="A388" i="19" s="1"/>
  <c r="A389" i="19" s="1"/>
  <c r="A390" i="19" s="1"/>
  <c r="A391" i="19" s="1"/>
  <c r="A392" i="19" s="1"/>
  <c r="A393" i="19" s="1"/>
  <c r="A394" i="19" s="1"/>
  <c r="A395" i="19" s="1"/>
  <c r="A396" i="19" s="1"/>
  <c r="A397" i="19" s="1"/>
  <c r="A398" i="19" s="1"/>
  <c r="A399" i="19" s="1"/>
  <c r="A400" i="19" s="1"/>
  <c r="A401" i="19" s="1"/>
  <c r="A402" i="19" s="1"/>
  <c r="A403" i="19" s="1"/>
  <c r="A404" i="19" s="1"/>
  <c r="A405" i="19" s="1"/>
  <c r="A406" i="19" s="1"/>
  <c r="A407" i="19" s="1"/>
  <c r="A408" i="19" s="1"/>
  <c r="A409" i="19" s="1"/>
  <c r="A226" i="19" s="1"/>
  <c r="A227" i="19" s="1"/>
  <c r="A228" i="19" s="1"/>
  <c r="A229" i="19" s="1"/>
  <c r="A230" i="19" s="1"/>
  <c r="A231" i="19" s="1"/>
  <c r="A232" i="19" s="1"/>
  <c r="A233" i="19" s="1"/>
  <c r="A234" i="19" s="1"/>
  <c r="A235" i="19" s="1"/>
  <c r="A236" i="19" s="1"/>
  <c r="A237" i="19" s="1"/>
  <c r="A238" i="19" s="1"/>
  <c r="A239" i="19" s="1"/>
  <c r="A240" i="19" s="1"/>
  <c r="A241" i="19" s="1"/>
  <c r="A242" i="19" s="1"/>
  <c r="A243" i="19" s="1"/>
  <c r="A244" i="19" s="1"/>
  <c r="A245" i="19" s="1"/>
  <c r="A246" i="19" s="1"/>
  <c r="A247" i="19" s="1"/>
  <c r="A248" i="19" s="1"/>
  <c r="A249" i="19" s="1"/>
  <c r="A250" i="19" s="1"/>
  <c r="A251" i="19" s="1"/>
  <c r="A252" i="19" s="1"/>
  <c r="A253" i="19" s="1"/>
  <c r="A254" i="19" s="1"/>
  <c r="A255" i="19" s="1"/>
  <c r="A256" i="19" s="1"/>
  <c r="A257" i="19" s="1"/>
  <c r="A125" i="19" s="1"/>
  <c r="A126" i="19" s="1"/>
  <c r="A127" i="19" s="1"/>
  <c r="A128" i="19" s="1"/>
  <c r="A129" i="19" s="1"/>
  <c r="A130" i="19" s="1"/>
  <c r="A131" i="19" s="1"/>
  <c r="A132" i="19" s="1"/>
  <c r="A133" i="19" s="1"/>
  <c r="A134" i="19" s="1"/>
  <c r="A135" i="19" s="1"/>
  <c r="A136" i="19" s="1"/>
  <c r="A137" i="19" s="1"/>
  <c r="A138" i="19" s="1"/>
  <c r="A139" i="19" s="1"/>
  <c r="A141" i="19" s="1"/>
  <c r="A142" i="19" s="1"/>
  <c r="A143" i="19" s="1"/>
  <c r="A144" i="19" s="1"/>
  <c r="A43" i="20"/>
  <c r="A44" i="20" s="1"/>
  <c r="A45" i="20" s="1"/>
  <c r="B191" i="4"/>
  <c r="A46" i="20" l="1"/>
  <c r="A49" i="20" s="1"/>
  <c r="A145" i="19"/>
  <c r="A147" i="19" s="1"/>
  <c r="A148" i="19" s="1"/>
  <c r="A149" i="19" s="1"/>
  <c r="A150" i="19" s="1"/>
  <c r="A151" i="19" s="1"/>
  <c r="A152" i="19" s="1"/>
  <c r="A153" i="19" s="1"/>
  <c r="A154" i="19" s="1"/>
  <c r="A155" i="19" s="1"/>
  <c r="A156" i="19" s="1"/>
  <c r="A157" i="19" s="1"/>
  <c r="A158" i="19" s="1"/>
  <c r="A159" i="19" s="1"/>
  <c r="A160" i="19" s="1"/>
  <c r="A161" i="19" s="1"/>
  <c r="J5" i="4"/>
  <c r="J202" i="4" s="1"/>
  <c r="A50" i="20" l="1"/>
  <c r="A163" i="19"/>
  <c r="A323" i="19" s="1"/>
  <c r="A324" i="19" s="1"/>
  <c r="A325" i="19" s="1"/>
  <c r="A326" i="19" s="1"/>
  <c r="A327" i="19" s="1"/>
  <c r="A289" i="19" s="1"/>
  <c r="A290" i="19" s="1"/>
  <c r="A291" i="19" s="1"/>
  <c r="A292" i="19" s="1"/>
  <c r="A293" i="19" s="1"/>
  <c r="A294" i="19" s="1"/>
  <c r="A295" i="19" s="1"/>
  <c r="A296" i="19" s="1"/>
  <c r="A297" i="19" s="1"/>
  <c r="A298" i="19" s="1"/>
  <c r="A299" i="19" s="1"/>
  <c r="A300" i="19" s="1"/>
  <c r="A301" i="19" s="1"/>
  <c r="A302" i="19" s="1"/>
  <c r="A303" i="19" s="1"/>
  <c r="A351" i="19" s="1"/>
  <c r="A352" i="19" s="1"/>
  <c r="A353" i="19" s="1"/>
  <c r="A354" i="19" s="1"/>
  <c r="A355" i="19" s="1"/>
  <c r="A356" i="19" s="1"/>
  <c r="A357" i="19" s="1"/>
  <c r="A358" i="19" s="1"/>
  <c r="A359" i="19" s="1"/>
  <c r="A360" i="19" s="1"/>
  <c r="A361" i="19" s="1"/>
  <c r="A362" i="19" s="1"/>
  <c r="A364" i="19" s="1"/>
  <c r="A365" i="19" s="1"/>
  <c r="A366" i="19" s="1"/>
  <c r="A367" i="19" s="1"/>
  <c r="A368" i="19" s="1"/>
  <c r="A369" i="19" s="1"/>
  <c r="A370" i="19" s="1"/>
  <c r="A371" i="19" s="1"/>
  <c r="A372" i="19" s="1"/>
  <c r="A373" i="19" s="1"/>
  <c r="A374" i="19" s="1"/>
  <c r="A375" i="19" s="1"/>
  <c r="A376" i="19" s="1"/>
  <c r="A377" i="19" s="1"/>
  <c r="A282" i="19" s="1"/>
  <c r="A283" i="19" s="1"/>
  <c r="A284" i="19" s="1"/>
  <c r="A285" i="19" s="1"/>
  <c r="A286" i="19" s="1"/>
  <c r="A51" i="20" l="1"/>
  <c r="A52" i="20" s="1"/>
  <c r="A26" i="4"/>
  <c r="A27" i="4" s="1"/>
  <c r="A29" i="4" s="1"/>
  <c r="A30" i="4" s="1"/>
  <c r="A32" i="4" l="1"/>
  <c r="A33" i="4" s="1"/>
  <c r="A34" i="4" s="1"/>
  <c r="A57" i="20" l="1"/>
  <c r="A60" i="20" s="1"/>
  <c r="A61" i="20" s="1"/>
  <c r="A63" i="20" s="1"/>
  <c r="A35" i="4"/>
  <c r="A38" i="4" l="1"/>
  <c r="A39" i="4" s="1"/>
  <c r="A40" i="4" s="1"/>
  <c r="A41" i="4" s="1"/>
  <c r="A42" i="4" s="1"/>
  <c r="A43" i="4" s="1"/>
  <c r="A44" i="4" s="1"/>
  <c r="A45" i="4" s="1"/>
  <c r="A46" i="4" s="1"/>
  <c r="A47" i="4" s="1"/>
  <c r="A48" i="4" s="1"/>
  <c r="A49" i="4" s="1"/>
  <c r="A50" i="4" s="1"/>
  <c r="A51" i="4" s="1"/>
  <c r="A66" i="20"/>
  <c r="A68" i="20" s="1"/>
  <c r="A71" i="20" s="1"/>
  <c r="A72" i="20" s="1"/>
  <c r="A73" i="20" s="1"/>
  <c r="A74" i="20" s="1"/>
  <c r="A75" i="20" s="1"/>
  <c r="A78" i="20" s="1"/>
  <c r="A52" i="4" l="1"/>
  <c r="A53" i="4" s="1"/>
  <c r="A54" i="4" s="1"/>
  <c r="A57" i="4" s="1"/>
  <c r="A58" i="4" s="1"/>
  <c r="A59" i="4" s="1"/>
  <c r="A60" i="4" s="1"/>
  <c r="A61" i="4" s="1"/>
  <c r="A62" i="4" l="1"/>
  <c r="A63" i="4" s="1"/>
  <c r="A64"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9" i="4" s="1"/>
  <c r="A110" i="4" s="1"/>
  <c r="A111" i="4" s="1"/>
  <c r="A112" i="4" s="1"/>
  <c r="A113" i="4" s="1"/>
  <c r="A114" i="4" s="1"/>
  <c r="A115" i="4" s="1"/>
  <c r="A116" i="4" s="1"/>
  <c r="A117" i="4" s="1"/>
  <c r="A118" i="4" s="1"/>
  <c r="A119" i="4" s="1"/>
  <c r="A120" i="4" s="1"/>
  <c r="A121" i="4" s="1"/>
  <c r="A122" i="4" s="1"/>
  <c r="A123" i="4" s="1"/>
  <c r="A124" i="4" s="1"/>
  <c r="A125" i="4" s="1"/>
  <c r="A128" i="4" s="1"/>
  <c r="A129" i="4" s="1"/>
  <c r="A130" i="4" s="1"/>
  <c r="A131" i="4" s="1"/>
  <c r="A132" i="4" s="1"/>
  <c r="A133" i="4" s="1"/>
  <c r="A134" i="4" s="1"/>
  <c r="A136" i="4" s="1"/>
  <c r="A137" i="4" s="1"/>
  <c r="A138" i="4" s="1"/>
  <c r="A139" i="4" s="1"/>
  <c r="A140" i="4" s="1"/>
  <c r="A141" i="4" s="1"/>
  <c r="A142" i="4" s="1"/>
  <c r="A143" i="4" s="1"/>
  <c r="A144" i="4" s="1"/>
  <c r="A145" i="4" s="1"/>
  <c r="A146" i="4" s="1"/>
  <c r="A147" i="4" s="1"/>
  <c r="A148" i="4" s="1"/>
  <c r="A149" i="4" s="1"/>
  <c r="A150" i="4" s="1"/>
  <c r="A151" i="4" s="1"/>
  <c r="A152" i="4" s="1"/>
  <c r="A153" i="4" s="1"/>
  <c r="A154" i="4" s="1"/>
  <c r="A169" i="4" l="1"/>
  <c r="A170" i="4" s="1"/>
  <c r="A171" i="4" s="1"/>
  <c r="A155" i="4"/>
  <c r="A156" i="4" s="1"/>
  <c r="A157" i="4" s="1"/>
  <c r="A158" i="4" s="1"/>
  <c r="A159" i="4" s="1"/>
  <c r="A160" i="4" s="1"/>
  <c r="A161" i="4" s="1"/>
  <c r="A162" i="4" s="1"/>
  <c r="A163" i="4" s="1"/>
  <c r="A164" i="4" s="1"/>
  <c r="A165" i="4" s="1"/>
  <c r="A166" i="4" s="1"/>
  <c r="A172" i="4" l="1"/>
  <c r="A173" i="4" s="1"/>
  <c r="A174" i="4" l="1"/>
  <c r="A177" i="4" l="1"/>
  <c r="A178" i="4" s="1"/>
  <c r="A179" i="4" s="1"/>
  <c r="A180" i="4" s="1"/>
  <c r="A181" i="4" s="1"/>
  <c r="A182" i="4" s="1"/>
  <c r="A183" i="4" s="1"/>
  <c r="A184" i="4" s="1"/>
  <c r="A185" i="4" s="1"/>
  <c r="A188" i="4" s="1"/>
  <c r="A191" i="4" s="1"/>
  <c r="A196" i="4" s="1"/>
  <c r="A198" i="4" s="1"/>
  <c r="A201" i="4" s="1"/>
</calcChain>
</file>

<file path=xl/comments1.xml><?xml version="1.0" encoding="utf-8"?>
<comments xmlns="http://schemas.openxmlformats.org/spreadsheetml/2006/main">
  <authors>
    <author/>
  </authors>
  <commentList>
    <comment ref="C6" authorId="0" shapeId="0">
      <text>
        <r>
          <rPr>
            <sz val="11"/>
            <color theme="1"/>
            <rFont val="Calibri"/>
            <family val="2"/>
            <scheme val="minor"/>
          </rPr>
          <t>======
ID#AAAA1Yx26u4
THCS và THPT Đường Hoa Cương    (2023-05-16 05:16:45)
Thôn 4, Xã Quảng Long, huyện Hải Hà, Tỉnh Quảng Ninh</t>
        </r>
      </text>
    </comment>
  </commentList>
</comments>
</file>

<file path=xl/sharedStrings.xml><?xml version="1.0" encoding="utf-8"?>
<sst xmlns="http://schemas.openxmlformats.org/spreadsheetml/2006/main" count="2777" uniqueCount="1774">
  <si>
    <t>TT</t>
  </si>
  <si>
    <t>Đơn vị tính</t>
  </si>
  <si>
    <t>Hạ Long</t>
  </si>
  <si>
    <t>Uông Bí</t>
  </si>
  <si>
    <t>Đông Triều</t>
  </si>
  <si>
    <t>Vân Đồn</t>
  </si>
  <si>
    <t>Đầm Hà</t>
  </si>
  <si>
    <t>Sở GD&amp;ĐT</t>
  </si>
  <si>
    <t>Ba Chẽ</t>
  </si>
  <si>
    <t>Danh mục thiết bị đề xuất MSTT</t>
  </si>
  <si>
    <t>Chủ đề dạy học</t>
  </si>
  <si>
    <t>Mục đích sử dụng</t>
  </si>
  <si>
    <t>Đối tượng sử dụng</t>
  </si>
  <si>
    <t>HS</t>
  </si>
  <si>
    <t>GV</t>
  </si>
  <si>
    <t>Lớp</t>
  </si>
  <si>
    <t>THIẾT BỊ DÙNG CHUNG</t>
  </si>
  <si>
    <t>Thiết bị âm thanh đa năng di động</t>
  </si>
  <si>
    <t>Máy tính để bàn</t>
  </si>
  <si>
    <t>Máy chiếu vật thể</t>
  </si>
  <si>
    <t>MÔN NGỮ VĂN</t>
  </si>
  <si>
    <t>THIẾT BỊ THEO CÁC CHỦ ĐỀ</t>
  </si>
  <si>
    <t>MÔN NGOẠI NGỮ</t>
  </si>
  <si>
    <t>Thiết bị cho học sinh</t>
  </si>
  <si>
    <t>Khối thiết bị điều khiển của giáo viên</t>
  </si>
  <si>
    <t>DỤNG CỤ</t>
  </si>
  <si>
    <t>MÔN LỊCH SỬ VÀ ĐỊA LÝ</t>
  </si>
  <si>
    <t>Phân môn Lịch sử</t>
  </si>
  <si>
    <t>Phân môn Địa lý</t>
  </si>
  <si>
    <t>MÔN KHOA HỌC TỰ NHIÊN</t>
  </si>
  <si>
    <t>THIẾT BỊ DÙNG CHUNG (Số lượng thiết bị được tính cho 01 PHBM)</t>
  </si>
  <si>
    <t>Bộ thu nhận số liệu</t>
  </si>
  <si>
    <t>Bộ học liệu điện tử, mô phỏng hỗ trợ dạy học môn Khoa học tự nhiên.</t>
  </si>
  <si>
    <t>Hóa chất dùng chung</t>
  </si>
  <si>
    <t>Bột lưu huỳnh (S)</t>
  </si>
  <si>
    <t>Đồng phoi bào (Cu)</t>
  </si>
  <si>
    <t>Bột sắt</t>
  </si>
  <si>
    <t>Đinh sắt (Fe)</t>
  </si>
  <si>
    <t>Zn (viên)</t>
  </si>
  <si>
    <t>Sodium (Na)</t>
  </si>
  <si>
    <t>Magnesium (Mg) dạng mảnh</t>
  </si>
  <si>
    <t>Cuper (II) oxide (CuO)</t>
  </si>
  <si>
    <t>Đá vôi cục</t>
  </si>
  <si>
    <t xml:space="preserve">Sodium hydroxide (NaOH) </t>
  </si>
  <si>
    <t>Hydrochloric acid (HCl) 37%</t>
  </si>
  <si>
    <t>Sodium chloride (NaCl)</t>
  </si>
  <si>
    <t>Sodiumsulfate (Na2SO4) dung dịch</t>
  </si>
  <si>
    <t>Nến(Parafin) rắn</t>
  </si>
  <si>
    <t>Giấy phenolphthalein</t>
  </si>
  <si>
    <t>Dung dịch phenolphthalein</t>
  </si>
  <si>
    <t>Nước oxi già y tế (3%)</t>
  </si>
  <si>
    <t>Cồn đốt</t>
  </si>
  <si>
    <t>Nước cất</t>
  </si>
  <si>
    <t>Al (Bột)</t>
  </si>
  <si>
    <t>Kali chlorrat(KClO3)</t>
  </si>
  <si>
    <t>Calcium oxide(CaO)</t>
  </si>
  <si>
    <t>MÔN CÔNG NGHỆ</t>
  </si>
  <si>
    <t>Bộ thiết bị cơ khí cỡ nhỏ</t>
  </si>
  <si>
    <t>Dụng cụ đo các đại lượng không điện.</t>
  </si>
  <si>
    <t>Bộ công cụ phát triển ứng dụng dựa trên vi điều khiển</t>
  </si>
  <si>
    <t>THIẾT BỊ CƠ BẢN</t>
  </si>
  <si>
    <t>MÔN TIN HỌC</t>
  </si>
  <si>
    <t>PHÒNG THỰC HÀNH TIN HỌC</t>
  </si>
  <si>
    <t>Máy chủ</t>
  </si>
  <si>
    <t>Bộ lưu điện</t>
  </si>
  <si>
    <t>MÔN GIÁO DỤC THỂ CHẤT</t>
  </si>
  <si>
    <t>THIẾT BỊ THEO CHỦ ĐỀ</t>
  </si>
  <si>
    <t>Nhảy cao</t>
  </si>
  <si>
    <t>Đệm nhảy cao</t>
  </si>
  <si>
    <t>THIẾT BỊ THEO CHỦ ĐỀ TỰ CHỌN</t>
  </si>
  <si>
    <t>* Chỉ trang bị những dụng cụ tương ứng, phù hợp với môn thể thao được nhà trường lựa chọn</t>
  </si>
  <si>
    <t>Bóng đá</t>
  </si>
  <si>
    <t>Cầu môn</t>
  </si>
  <si>
    <t>Bóng rổ</t>
  </si>
  <si>
    <t>Cột, bảng bóng rổ</t>
  </si>
  <si>
    <t>Cầu lông</t>
  </si>
  <si>
    <t>Cột, lưới</t>
  </si>
  <si>
    <t>Nhạc cụ thể hiện giai điệu, hoà âm</t>
  </si>
  <si>
    <t>Electric keyboard (đàn phím điện tử)</t>
  </si>
  <si>
    <t>Thiết bị dùng chung cho các nội dung</t>
  </si>
  <si>
    <t>MÔN MỸ THUẬT</t>
  </si>
  <si>
    <t>THIẾT BỊ DÙNG CHUNG (trang bị cho một phòng học bộ môn)</t>
  </si>
  <si>
    <t>MÔN HOẠT ĐỘNG TRẢI NGHIỆM, HƯỚNG NGHIỆP</t>
  </si>
  <si>
    <t>Bộ học liệu điện tử hỗ trợ giáo viên</t>
  </si>
  <si>
    <t>x</t>
  </si>
  <si>
    <t>Chiếc</t>
  </si>
  <si>
    <t>Bộ</t>
  </si>
  <si>
    <t>Cái</t>
  </si>
  <si>
    <t>hộp</t>
  </si>
  <si>
    <t>Hộp</t>
  </si>
  <si>
    <t>gam</t>
  </si>
  <si>
    <t>ml</t>
  </si>
  <si>
    <t>lít</t>
  </si>
  <si>
    <t>Bộ (2 tấm)</t>
  </si>
  <si>
    <t>Cây</t>
  </si>
  <si>
    <t>Dùng cho lớp 6, 7, 8, 9</t>
  </si>
  <si>
    <t>Dùng cho lớp 6,7,8,9</t>
  </si>
  <si>
    <t>Dùng cho lớp 6, 7, 8, 9 (Có thể sử dụng thiết bị dùng chung)</t>
  </si>
  <si>
    <t>Dùng cho lớp 6;7;8; 9</t>
  </si>
  <si>
    <t>Bộ học liệu điện tử</t>
  </si>
  <si>
    <t>HỌC LIỆU ĐIỆN TỬ</t>
  </si>
  <si>
    <t>MÔN KHOA HỌC</t>
  </si>
  <si>
    <t>Thiết bị phòng học bộ môn</t>
  </si>
  <si>
    <t>Hệ thống điện</t>
  </si>
  <si>
    <t>Ti vi</t>
  </si>
  <si>
    <t>Nhạc cụ thể hiện giai điệu</t>
  </si>
  <si>
    <t>MÔN HOẠT ĐỘNG TRẢI NGHIỆM</t>
  </si>
  <si>
    <t>Bộ dụng cụ lều trại</t>
  </si>
  <si>
    <t>Hệ thống</t>
  </si>
  <si>
    <t>Tổng cộng</t>
  </si>
  <si>
    <t>Tổng số lượng</t>
  </si>
  <si>
    <t>I</t>
  </si>
  <si>
    <t>A</t>
  </si>
  <si>
    <t>II</t>
  </si>
  <si>
    <t>III</t>
  </si>
  <si>
    <t>ĐỊNH HƯỚNG CÔNG NGHIỆP</t>
  </si>
  <si>
    <t>MÔN SINH HỌC</t>
  </si>
  <si>
    <t>Máy cất nước 1 lần</t>
  </si>
  <si>
    <t>Tủ hút</t>
  </si>
  <si>
    <t>Tủ bảo quản kính hiển vi</t>
  </si>
  <si>
    <t>Tủ bảo quản hóa chất</t>
  </si>
  <si>
    <t>NaCl 0.65%</t>
  </si>
  <si>
    <t>MÔN HÓA HỌC</t>
  </si>
  <si>
    <t>Tủ đựng hóa chất</t>
  </si>
  <si>
    <t>Bộ thiết bị dạy học điện tử, mô phỏng môn Hóa học</t>
  </si>
  <si>
    <t>Bộ dụng cụ đo các đại lượng không điện</t>
  </si>
  <si>
    <t>Bột sắt Fe, loại mịn có màu trắng xám</t>
  </si>
  <si>
    <t>Băng magnesium (Mg)</t>
  </si>
  <si>
    <t>Nhôm lá (Al)</t>
  </si>
  <si>
    <t>Nhôm bột, loại mịn màu trắng bạc</t>
  </si>
  <si>
    <t>Đồng vụn (Cu)</t>
  </si>
  <si>
    <t>Đồng lá (Cu)</t>
  </si>
  <si>
    <t>Kẽm viên (Zn)</t>
  </si>
  <si>
    <t>Lưu huỳnh bột (S)</t>
  </si>
  <si>
    <t>Sodium hydroxide (NaOH)</t>
  </si>
  <si>
    <t>Hydrochloric acid 37% (HCl)</t>
  </si>
  <si>
    <t>Potassium iodide (KI)</t>
  </si>
  <si>
    <t>Sodium floride (NaF)</t>
  </si>
  <si>
    <t>Sodium bromide (NaBr)</t>
  </si>
  <si>
    <t>Sodium iodide (NaI)</t>
  </si>
  <si>
    <t>Hydropeoxide 30% (H2O2)</t>
  </si>
  <si>
    <t>Phenolphtalein</t>
  </si>
  <si>
    <t>Ethanal (C2H4O)</t>
  </si>
  <si>
    <t>MÔN VẬT LÝ</t>
  </si>
  <si>
    <t>Bộ thiết bị đo kĩ thuật số tích hợp</t>
  </si>
  <si>
    <t>Bộ thiết bị dạy học điện tử, mô phỏng môn Vật lí</t>
  </si>
  <si>
    <t>Con lắc lò xo, con lắc đơn.</t>
  </si>
  <si>
    <t>Đáp ứng yêu cầu của Chương trình môn Vật lý cấp THPT (CTGDPT 2018), có hệ thống học liệu điện tử (mô phòng 3D, hình ảnh, sơ đồ, âm thanh, video, các câu hỏi, đề kiềm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giảng. Đảm bảo tối thiểu các mô hình: Hệ Mặt trời, các hiện tượng thiên văn quan sát được từ Trái Đất, cấu tạo của tụ điện, trường hấp dẫn, mạch điện đơn giãn có sử dụng thiết bị đầu ra, cấu trúc hạt nhân, quá trình chụp X quang. 
 - Nhóm chức năng hỗ trợ công tác kiểm tra đánh giá: hướng dẫn, chuẩn bị các bài tập; đề kiểm tra.</t>
  </si>
  <si>
    <t>VIDEO/ CLIP/PHIM TÀI LIỆU (Tư liệu dạy học điện tử)</t>
  </si>
  <si>
    <t xml:space="preserve">Bộ học liệu điện tử hỗ trợ giáo viên </t>
  </si>
  <si>
    <t>MÔN LỊCH SỬ</t>
  </si>
  <si>
    <t>MÔN ĐỊA LÝ</t>
  </si>
  <si>
    <t>HÓA CHẤT DÙNG CHUNG CHO NHIỀU CHỦ ĐỀ</t>
  </si>
  <si>
    <t>HÓA CHẤT DÙNG RIÊNG CHO MỘT CHỦ ĐỀ</t>
  </si>
  <si>
    <t>Than gỗ</t>
  </si>
  <si>
    <t>Bộ thiết bị dạy học điện tử, mô phỏng môn Sinh học</t>
  </si>
  <si>
    <t>Bộ học liệu điện tử được xây dựng theo Chương trình môn Ngữ văn cấp THPT(CTGDPT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học sinh.
- Chức năng hướng dẫn và chuẩn bị các bài tập;
- Chức năng hỗ trợ chuẩn bị công tác đánh giá.</t>
  </si>
  <si>
    <t xml:space="preserve"> - Tích hợp được nhiều tính năng âm ly, loa, micro, đọc các định dạng DVD, CD, SD, USB trên thiết bị;
- Kết nối line-in, audio in, bluetooth với nguồn phát âm thanh;
- Công suất phù hợp với lớp học;
- Nguồn điện: AC 220V/50Hz; DC, có ắc quy/pin sạc;
- Kèm theo micro.</t>
  </si>
  <si>
    <t>Bộ học liệu điện tử được xây dựng theo chương trình môn Ngoại ngữ cấp THPT (CTGDPT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để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t>
  </si>
  <si>
    <t xml:space="preserve"> - Tích hợp được nhiều tính năng âm ly, loa, micro, đọc các định dạng DVD, CD, SD, USB trên thiết bị;
- Kết nối line-in, audio in, bluetooth với nguồn phát âm thanh;
- Công suất phù hợp với lớp học;
- Kèm theo micro;
- Nguồn điện: AC 220V/50Hz; DC, có ắc quy/pin sạc.</t>
  </si>
  <si>
    <t>Bao gồm các khối chức năng:
- Khuếch đại và xử lý tín hiệu;
- Tai nghe có micro;
- Bộ đọc và ghi bài giảng của giáo viên: tối thiểu có cổng cắm USB, khe cắm thẻ nhớ;
- Phần mềm điều khiển;
- Có thể kết nối được âm thanh, hình ảnh và máy chiếu vật thể.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thực hiện các bài kiểm tra trắc nghiệm.</t>
  </si>
  <si>
    <t>Phụ kiện</t>
  </si>
  <si>
    <t>Hệ thống cáp điện và cáp tín hiệu đồng bộ (hoặc hệ thống thiết bị kết nối không dây), đủ cho cả hệ thống.</t>
  </si>
  <si>
    <t>Hệ thống thiết bị dạy học ngoại ngữ chuyên dụng có máy tính của học sinh (lựa chọn 3)
(Được trang bị và lắp đặt trong một phòng học bộ môn Ngoại ngữ, hoặc có thể lắp đặt chung với phòng thực hành tin học)</t>
  </si>
  <si>
    <t>Thiết bị dạy cho giáo viên</t>
  </si>
  <si>
    <t>1. Bộ máy vi tính để bàn hoặc máy tính xách tay
- Loại thông dụng có cấu hình tối thiểu cài đặt được các hệ điều hành và các phần mềm dạy học ngoại ngữ, thời điểm trang bị máy tính không quá 2 năm so với thời điểm sản xuất;
- Màn hình tối thiểu: 17 inch (máy tính để bàn), 14 inch (máy tính xách tay);
- Có các cổng kết nối tối thiểu: VGA, HDMI, USB, LAN, Wifi và Bluetooth.
2. Khối thiết bị điều khiển của giáo viên/phần mềm điều khiển cài đặt trên máy tính của giáo viên.
3. Tai nghe có micro.
Thiết bị dạy ngoại ngữ dành cho giáo viên tối thiểu phải đảm bảo các chức năng:
- Có thể kết nối tới máy tính của học sinh để truyền học liệu âm thanh, hình ảnh từ giáo viên tới một học sinh, một nhóm học sinh bất kỳ hoặc cả lớp;
- Có thể kết nối tới máy tính của học sinh để truyền học liệu âm thanh, hình ảnh từ một học sinh bất kỳ trong lớp học tới một hoặc một nhóm học sinh khác;
- Có thể chia lớp học thành nhiều nhóm để thực hành giao tiếp đồng thời;
- Giúp giáo viên ghi âm quá trình hội thoại để phục vụ cho học sinh tự học hoặc chấm điểm;
- Giúp giáo viên chuyển nội dung luyện đọc tới học sinh dưới dạng tệp tin;
- Giúp giáo viên và học sinh có thể trao đổi với nhau theo dạng text (chat);
- Giúp giáo viên giám sát các hoạt động trên máy tính của học sinh;
- Giúp giáo viên thực hiện các bài kiểm tra trắc nghiệm hoặc tự luận.</t>
  </si>
  <si>
    <t>Cầu môn, lưới Bóng đá</t>
  </si>
  <si>
    <t xml:space="preserve"> - Cầu môn bóng đá 7 người: Hình chữ nhật, chất liệu bằng kim loại, cột dọc, xà ngang dạng ống tròn được nối với nhau, không vát cạnh, kích thước (6000x2100x1200)mm;
- Lưới: Dạng sợi, chất liệu bằng sợi dù hoặc tương đương, đan mắt cá, mắt lưới nhỏ hơn kích thước của bóng, được gắn và phủ toàn bộ phía sau cầu môn.
(Theo tiêu chuẩn quy định, loại dùng cho tập luyện).</t>
  </si>
  <si>
    <t xml:space="preserve"> - Cột rổ: Dạng ống tròn, chất liệu bằng kim loại, được cố định trên mặt sân (hoặc có bánh xe di động). Chiều cao có thể điều chỉnh trong khoảng 2600-3050mm;
- Bảng rổ: Hình chữ nhật, chất liệu bằng composite hoặc chất liệu khác phù hợp, kích thước (1800x1050)mm, được gắn với cột rổ, có thể hạ, nâng độ cao;
- Vòng rổ: Hình tròn, chất liệu bằng kim loại, đường kính 450mm và được đan lưới, gắn cố định trên bảng rổ, mặt vòng rổ song song với mặt đất.
(Theo tiêu chuẩn quy định, loại dùng cho tập luyện)</t>
  </si>
  <si>
    <t>Bộ học liệu điện tử hỗ trợ GV</t>
  </si>
  <si>
    <t>Bộ học liệu điện tử được xây dựng theo Chương trình môn Lịch sử cấp THPT (CTGDPT 2018), có hệ thống học liệu điện tử (hình ảnh, bản đồ,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kế hoạch bài học (giáo án) điện tử;
- Chức năng hướng dẫn chuẩn bị bài giảng điện tử;
- Chức năng hướng dẫn, chuẩn bị và sử dụng học liệu điện tử (hình ảnh, bản đồ, sơ đồ, lược đồ, âm thanh);
- Chức năng hướng dẫn và chuẩn bị các bài tập;
- Chức năng hỗ trợ chuẩn bị công tác đánh giá.</t>
  </si>
  <si>
    <t>Bộ học liệu điện tử được xây dựng theo Chương trình môn Địa lí cấp THPT (CTGDPT 2018), có hệ thống học liệu điện tử (hình ảnh, bản đồ, sơ đồ, video/clip, các câu hỏi, đề kiểm tra...) đi kèm và được tổ chức, quản lí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chuẩn bị và sử dụng học liệu điện tử (hình ảnh, bản đồ, sơ đồ, video/clip...);
- Chức năng hướng dẫn và chuẩn bị các bài tập;
- Chức năng hỗ trợ chuẩn bị công tác kiểm tra, đánh giá.</t>
  </si>
  <si>
    <t>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t>
  </si>
  <si>
    <t>Bộ thiết bị gồm:
- Dây không giãn, quả cầu kim loại;
- Giá đỡ và lò xo (TBDC);
- Cảm biến khoảng cách có thang đo từ 0,15m đến 4m với độ phân giải ± 1mm. Hoặc sử dụng Thiết bị đo khoảng cách và tốc độ với giới hạn đo 800mm, độ phân giải 1mm, có màn hình hiển thị.</t>
  </si>
  <si>
    <t>- Đảm bảo 5 hệ thống chính:
+ Thân tủ chính. Gồm cấu trúc bên trong: Thép không gỉ 304; Tấm Phenonic HPL chống hoá chất; cấu trúc bên ngoài: Thép mạ kẽm phủ sơn tĩnh điện.
Cửa sổ phía trước: Kính trắng cường lực dày tối thiểu 5mm; thay đổi tùy chỉnh chiều cao.
Mặt bàn làm việc: vật liệu kháng hóa chất, cao 800mm.
+ Quạt hút (đặt trên đỉnh tủ). Động cơ quạt hút loại chuyên dụng cho hút hoá chất. Độ ồn và rung động tự do thấp: 56-60dBA
+ Đèn chiếu sáng
+ Hệ thống nước (chậu rửa, vòi cấp xả nước, bộ xả đáy) bằng vật liệu tổng hợp chịu hóa chất 
+ Bộ phận lọc không khí: có carbon hoạt tính.
- Kích thước hộp tủ phù hợp với diện tích phòng học bộ môn theo quy chuẩn:
+ Dài: 1200-1500mm 
+ Rộng: 800-1200mm
+ Cao: 1800-2200mm (chưa bao gồm đường ống khí thải)
- Nguồn điện: 220/240V/ 50-60Hz, một pha</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</si>
  <si>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Đóng gói phù hợp cho từng loại hóa chất cụ thể.
</t>
  </si>
  <si>
    <t>Dầu ăn/dầu dừa</t>
  </si>
  <si>
    <t>Dây phanh xe đạp</t>
  </si>
  <si>
    <t>cái</t>
  </si>
  <si>
    <t>Sử dụng để thu thập, hiển thị, xử lý và lưu trữ kết quả của các cảm biến tương thích trong danh mục.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Thiết bị có thể sử dụng nguồn điện hoặc pin, ở chế độ sử dụng pin, thời lượng phải đủ để thực hiện các bài thí nghiệm.</t>
  </si>
  <si>
    <t>Loại thông dụng</t>
  </si>
  <si>
    <t>- Công suất cất nước 4 lít/h.
- Chất lượng nước đầu ra: Độ pH: 5.5-6.5; Độ dẫn điện: &lt; 2.5 µS/cm.
- Có chế độ tự ngắt khi quá nhiệt hoặc mất nguồn nước vào.
- Máy được thiết kế để trên bàn thí nghiệm hoặc treo tường.
- Giá đỡ/Hộp bảo vệ bằng kim loại có sơn tĩnh điện chống gỉ sét.
- Nguồn điện 220V/240V-50Hz-3kW
- 01 can nhựa trắng chứa nước cất, thể tích 30l</t>
  </si>
  <si>
    <t>Đáp ứng các yêu cầu bảo quản chất lượng của kính hiển vi</t>
  </si>
  <si>
    <t>- Kích thước:
+ Dài: 1000 - 1500mm;
+ Rộng: 500 - 550mm;
+ Cao: 1600 - 1800mm;
- Vật liệu: bền, kháng hóa chất.
- Có quạt hút xử lý khí thải bằng than hoạt tính, có thể thay đổi tốc độ quạt.
- Số cánh cửa: 2 - 4 cửa độc lập</t>
  </si>
  <si>
    <t>Bộ thiết bị dạy học điện tử, mô phỏng môn Sinh học được xây dựng theo Chương trình môn học Sinh học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theo ý muốn (xoay 360 độ, phóng to, thu nhỏ); quan sát và hiển thị thông tin cụ thể của các lớp khác nhau trong một mô hình, lựa chọn tách lớp một phần nội dung bất kỳ; tích hợp mô hình 3D vào bài giảng. Đảm bảo tối thiểu các mô hình: Cấu trúc tế bào nhân thực, cấu trúc tế bào nhân sơ, cấu trúc virus HIV, viêm gan B. Quá trình trao đổi chất ở thực vật, Hoạt động của hệ tim mạch, Hoạt động hệ bài tiết. Mô hình sinh trưởng của hạt phấn, mô hình phát triển của túi phôi, quá trình tái bản DNA.
- Nhóm chức năng hỗ trợ công tác kiểm tra đánh giá: hướng dẫn, chuẩn bị các bài tập; đề kiểm tra.</t>
  </si>
  <si>
    <t xml:space="preserve">Bộ dụng cụ đo gồm;
- Bộ thu thập dữ liệu: sử dụng để thu thập, hiển thị, xử lý và lưu trữ kết quả của các cảm biến tương thích trong danh mục.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C02 (thang đo: 0 ~ 50.000ppm, độ phân giải: 1ppm; độ chính xác: ±10%);
- Cảm biến đo Lượng Oxi hòa tan trong nước (thang đo: 0 đến 20mg/L, độ chính xác: ±2%);
- Cảm biến đo Nồng độ khí Oxi trong không khí (thang đo: 0 đến 27%, độ chính xác ±1% trên toàn thang đo, nhiệt độ hoạt động: -20 ~ 50oC, độ ẩm hoạt động: 0 ~ 99%);
- Cảm biến đo Nhiệt độ (thang đo từ -20°c đến 120°C, độ phân giải ±0.03°C);
- Cảm biến đo Độ ẩm (khoảng đo: 0 đến 100%, độ chính xác: ±3%);
- Cảm biến đo Nồng độ mặn (thang đo: 0ppt ~ 50ppt, độ phân giải: ±0.1ppt,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
- Hộp đựng dụng cụ làm bằng vật liệu nhựa cứng có độ bền cao, có tay xách, kích thước: (430x230x200)mm
</t>
  </si>
  <si>
    <t>- Loại thông dụng, tối thiểu phải cài đặt được các phần mềm phục vụ dạy học. Đảm bảo được các nhiệm vụ Thiết kế, mô phỏng hệ thống cơ khí, mạch điện, in 3D.
- Có kết nối LAN, Wifi và Bluetooth.</t>
  </si>
  <si>
    <t>Sử dụng một máy tính PC có cấu hình RAM, ổ cứng có dung lượng lớn hơn máy dùng cho học sinh để cài đặt làm máy chủ, cấu hình đảm bảo: 
+ Lưu trữ bài thực hành của học sinh và các phần mềm dạy học;
+ Quản lý, kết nối tất cả máy tính và các thiết bị ngoại vi trong phòng máy.
- Cài đặt được hệ điều hành và các phần mềm ứng dụng phục vụ quản lý và tổ chức dạy học không vi phạm bản quyền.
- Kết nối được Internet</t>
  </si>
  <si>
    <t>- Cấu hình đảm bảo:
+ Cài đặt được các phần mềm dạy học của các môn học trong nhà trường;
+ Kết nối được mạng LAN và Internet.
- Bao gồm: bàn phím, chuột, màn hình, tai nghe, Micro, Webcam (độ phân giải tối thiểu: 480p/30fps);
- Cài đặt được hệ điều hành và phần mềm dạy học không vi phạm bản quyền.</t>
  </si>
  <si>
    <t>Loại thông dụng, đảm bảo đủ công suất cho 01 phòng thực hành</t>
  </si>
  <si>
    <t>Công suất phù hợp với máy chủ</t>
  </si>
  <si>
    <t>- 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t>
  </si>
  <si>
    <t>- Loại thông dụng, tối thiểu phải cài đặt được các phần mềm phục vụ dạy học
- Có kết nối LAN, Wifi và Bluetooth</t>
  </si>
  <si>
    <t>g</t>
  </si>
  <si>
    <t>- Loại thông dụng, tối thiểu phải cài đặt được các phần mềm phục vụ dạy học;
- Có kết nối LAN, Wifi và Bluetooth.</t>
  </si>
  <si>
    <t>Dùng cho dạy học và hoạt động giáo dục.</t>
  </si>
  <si>
    <t>- Loại thông dụng, tối thiểu phải cài đặt được các phần mềm phục vụ dạy học
- Có kết nối LAN, Wifi và Bluetooth.</t>
  </si>
  <si>
    <t>Bộ/Chiếc</t>
  </si>
  <si>
    <t>Trình chiếu</t>
  </si>
  <si>
    <t>Dạy học</t>
  </si>
  <si>
    <t>- Loại thông dụng, Full HD;
- Cảm biến hình ảnh tối thiểu 5MP;
- Zoom quang học tối thiểu 10x;
- Phụ kiện kèm theo</t>
  </si>
  <si>
    <t>Dùng cho dạy học và hoạt động giáo dục</t>
  </si>
  <si>
    <t>Kết nối với máy tính và các thiết bị khác để phát âm thanh, hình ảnh.</t>
  </si>
  <si>
    <t>Kết nối với các thiết bị ngoại vi để trình chiếu bài giảng.</t>
  </si>
  <si>
    <t>Phát các học liệu âm thanh và trợ âm cho giáo viên.</t>
  </si>
  <si>
    <t>- Tích hợp được nhiều tính năng âm ly, loa, micro, đọc các định dạng DVD, CD, SD, USB trên thiết bị;
- Kết nối Line-in, audio in, bluetooth với nguồn phát âm thanh;
- Công suất phù hợp với lớp học;
- Kèm theo micro;
- Nguồn điện: AC 220V/50Hz; DC, có ắc quy/pin sạc.</t>
  </si>
  <si>
    <t>Hỗ trợ giáo viên xây dựng kế hoạch dạy học, kế hoạch bài dạy (điện tử), bài giảng (điện tử), học liệu (điện tử), bài tập, bài kiểm tra đánh giá.</t>
  </si>
  <si>
    <t>Bộ học liệu điện tử được xây dựng theo chương trình môn Ngoại ngữ cấp Tiểu học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t>
  </si>
  <si>
    <t>Kết nối với máy tính và các thiết bị khác để phát âm thanh hình ảnh.</t>
  </si>
  <si>
    <t>- Tích hợp được nhiều tính năng âm ly, loa, micro, đọc các định dạng DVD, CD, SD, USB trên thiết bị;
- Kết nối line-in, audio in, bluetooth với nguồn phát âm thanh;
- Công suất phù hợp với lớp học;
- Kèm theo micro;
- Nguồn điện: AC 220V/50Hz; DC, có ắc quy/pin sạc.</t>
  </si>
  <si>
    <t>Bộ học liệu điện tử được xây dựng theo chương trình môn Ngoại ngữ cấp Tiểu học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t>
  </si>
  <si>
    <t>Hỗ trợ học sinh học ngoại ngữ.</t>
  </si>
  <si>
    <t>- Loại thông dụng có cấu hình tối thiểu cài đặt được các hệ điều hành và các phần mềm dạy học ngoại ngữ, tại thời điểm trang bị máy tính không được sản xuất quá 2 năm;
- Màn hình tối thiểu: 17 inch (máy tính để bàn), 14 inch (máy tính xách tay);
- Có các cổng kết nối tối thiểu: VGA, HDMI, USB, LAN, Wifi và Bluetooth.</t>
  </si>
  <si>
    <t>Kết nối thiết bị của giáo viên và học sinh. Điều khiển, tổ chức dạy học.</t>
  </si>
  <si>
    <t>Bao gồm các khối chức năng:
- Khuếch đại và xử lý tín hiệu;
- Tai nghe có micro;
- Bộ đọc và ghi bài giảng của giáo viên: tối thiểu có cổng cắm USB, khe cắm thẻ nhớ;
- Phần mềm điều khiển;
-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thực hiện các bài kiểm tra trắc nghiệm.</t>
  </si>
  <si>
    <t>Dùng để cung cấp điện cho các thiết bị và kết nối tín hiệu giữa các thiết bị</t>
  </si>
  <si>
    <t>GV xây dựng kế hoạch bài dạy (giáo án) điện tử, chuẩn bị các học liệu điện tử, chuẩn bị các bài tập, bài kiểm tra, đánh giá điện tử phù hợp với Chương trình.</t>
  </si>
  <si>
    <t>Bộ học liệu điện tử được xây dựng theo Chương trình môn Lịch sử và Địa lí cấp Tiểu học (CTGDPT 2018), có hệ thống học liệu điện tử (tranh ảnh, bản đồ/lược đồ, sơ đồ, video/clip, các câu hỏi, để kiểm tra đánh giá) đi kèm và được tổ chức, quản lý thành hệ thống thư viện điện tử, thuận lợi cho tra cứu và sử dụng. Bộ học liệu không vi phạm các quy định về bản quyền; không mang định kiến về sắc tộc, tôn giáo, nghề nghiệp, giới tính, lứa tuổi và địa vị xã hội; Những nội dung giáo dục về chủ quyền quốc gia, quyền con người, quyền trẻ em, bình đẳng giới, phát triển bền vững, bảo vệ môi trường, thích ứng với biến đổi khí hậu được thể hiện hợp lí. Bộ học liệu sử dụng được trên máy tính trong môi trường không kết nối internet. Phải đảm bảo tối thiểu các chức năng:
- Chức năng hỗ trợ xây dựng kế hoạch bài dạy (giáo án) điện tử;
- Chức năng hướng dẫn, chuẩn bị và sử dụng học liệu điện tử (tranh ảnh, bản đồ/lược đồ, sơ đồ, video/clip);
- Chức năng hướng dẫn, chuẩn bị các bài tập;
- Chức năng hỗ trợ việc kiểm tra, đánh giá.</t>
  </si>
  <si>
    <t>Quản lý, kết nối mạng cho các máy của HS và lưu trữ các phần mềm, học liệu phục vụ dạy và học.</t>
  </si>
  <si>
    <t>- Sử dụng một máy tính PC có cấu hình RAM, ổ cứng có dung lượng lớn hơn máy dùng cho HS để cài đặt làm máy chủ, cấu hình đảm bảo:
+ Lưu trữ bài thực hành của HS và các phần mềm, học liệu phục vụ dạy và học;
+ Quản lý, kết nối tất cả máy tính và các thiết bị ngoại vi trong phòng máy;
- Cài đặt được hệ điều hành và các phần mềm ứng dụng phục vụ quản lý và tổ chức dạy học không vi phạm bản quyền;
- Kết nối được Internet.</t>
  </si>
  <si>
    <t xml:space="preserve">Máy tính để bàn </t>
  </si>
  <si>
    <t>Dạy, học và thực hành</t>
  </si>
  <si>
    <t>- Cấu hình đảm bảo:
+ Cài đặt được các phần mềm dạy học của các môn học trong nhà trường;
+ Kết nối được mạng LAN và Internet
- Bao gồm: bàn phím, chuột, màn hình, tai nghe, Micro, Webcam (độ phân giải tối thiểu: 480p/30fps);
- Cài đặt được hệ điều hành và phần mềm dạy học không vi phạm bản quyền.</t>
  </si>
  <si>
    <t>Cung cấp điện cho các máy tính và các thiết bị khác</t>
  </si>
  <si>
    <t>Hệ thống điện đảm bảo cung cấp ổn định điện áp, đủ công suất cho tất cả các máy tính và các thiết bị khác trong phòng, đồng bộ và an toàn trong sử dụng.</t>
  </si>
  <si>
    <t>Hỗ trợ dạy và học</t>
  </si>
  <si>
    <t>Loại thông dụng, đảm bảo đủ công suất cho 01 phòng thực hành.</t>
  </si>
  <si>
    <t>Lưu điện dự phòng cho máy chủ</t>
  </si>
  <si>
    <t>Công suất phù hợp với máy chủ.</t>
  </si>
  <si>
    <t>Dùng trong thực hành máy thu bình</t>
  </si>
  <si>
    <t>Dùng trong minh họa, hướng dẫn thực hành Công nghệ</t>
  </si>
  <si>
    <t>- Cột rổ: Dạng ống tròn, chất liệu bằng kim loại, được cố định trên mặt sân (hoặc có bánh xe di động). Chiều cao khoảng 2.100-2.600mm
- Bảng rổ: Hình chữ nhật, chất liệu bằng gỗ hoặc tương đương, kích thước khoảng (1200x900)mm, dày 5 mm được gắn với cột rổ, có thể hạ, nâng độ cao;
- Vòng rổ: Hình tròn, chất liệu bằng kim loại, đường kính khoảng 320mm và được đan lưới, gắn cố định trên bảng rổ, mặt vòng rổ song song với mặt đất (Theo tiêu chuẩn qui định, loại dùng cho tập luyện)</t>
  </si>
  <si>
    <t>MÔN NGHỆ THUẬT (ÂM NHẠC)</t>
  </si>
  <si>
    <t>GV thực hành, làm mẫu, giảng dạy</t>
  </si>
  <si>
    <t>Theo mẫu của nhạc cụ thông dụng; có tối thiểu 61 phím cỡ chuẩn; có tối thiểu 100 âm sắc và tối thiểu 100 tiết điệu. Đàn có bộ nhớ để thu âm, ghi âm; có đường kết nối với các thiết bị di động (smartphone, tablet,...).</t>
  </si>
  <si>
    <t>GV và HS sử dụng khi nghe nhạc và các hoạt động âm nhạc khác</t>
  </si>
  <si>
    <t>- 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t>
  </si>
  <si>
    <t>MÔN NGHỆ THUẬT (MỸ THUẬT)</t>
  </si>
  <si>
    <t>Dùng cho giáo viên tìm kiếm tư liệu và trình chiếu hình ảnh</t>
  </si>
  <si>
    <t xml:space="preserve"> Trình chiếu, minh họa hình ảnh trực quan</t>
  </si>
  <si>
    <t>Dùng cho một số nội dung kết hợp âm nhạc trong các hoạt động mĩ thuật</t>
  </si>
  <si>
    <t>Giúp giáo viên xây dựng kế hoạch tổ chức hoạt động (giáo án) điện tử, chuẩn bị bài giảng điện tử, chuẩn bị các học liệu điện tử, chuẩn bị các bài tập, bài kiểm tra, đánh giá điện tử phù hợp với Chương trình.</t>
  </si>
  <si>
    <t>Giúp học sinh trải nghiệm với các Hoạt động ngoài trời</t>
  </si>
  <si>
    <t>Bộ lều trại gấp gọn, kích thước đủ cho số lượng từ 15 - 20 học sinh/trại.</t>
  </si>
  <si>
    <t>IV</t>
  </si>
  <si>
    <t>Dùng cho lớp 9</t>
  </si>
  <si>
    <t>Sử dụng cho các cảm biến trong danh mục.</t>
  </si>
  <si>
    <t>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t>
  </si>
  <si>
    <t>Giúp giáo viên xây dựng kế hoạch dạy học (giáo án) điện tử, chuẩn bị bài dạy, các học liệu điện tử, chuẩn bị các bài tập, bài kiểm tra, đánh giá điện tử phù hợp với Chương trình.</t>
  </si>
  <si>
    <t>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t>
  </si>
  <si>
    <t>- Tất cả hoá chất được đựng trong lọ nhựa hoặc lọ thuỷ tinh có nắp kín đảm bảo an toàn với từng loại hoá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Đóng gói phù hợp cho từng loại hóa chất cụ thể.</t>
  </si>
  <si>
    <t>Thực hành, vận dụng kiến thức vào thực tiễn.</t>
  </si>
  <si>
    <t>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t>
  </si>
  <si>
    <t>Sử dụng trong tiến trình thiết kế kĩ thuật, giải quyết các vấn đề trong thực tiễn thuộc một số lĩnh vực kĩ thuật và công nghệ tiếp cận cuộc cách mạng công nghiệp lần thứ tư, thúc đẩy giáo dục STEM, và hoạt động nghiên cứu khoa học của học sinh trong lĩnh vực giáo dục Công nghệ.</t>
  </si>
  <si>
    <t>Thiết kế, mô phỏng hệ thống cơ khí, mạch điện, in 3D.</t>
  </si>
  <si>
    <t>Thiết bị theo các mô đun</t>
  </si>
  <si>
    <t>Minh họa, tìm hiểu, khám phá, thực hành.</t>
  </si>
  <si>
    <t>Mô đun 4: Nông nghiệp 4.0</t>
  </si>
  <si>
    <t>Bộ cảm biến dùng trong trồng trọt công nghệ cao</t>
  </si>
  <si>
    <t>- Cảm biến đo nhiệt độ (thang đo từ -10°C đến 100°C, độ phân giải ±0.1°C);
- Cảm biến đo độ ẩm (khoảng đo: 0 đến 100%, độ chính xác: ±3%);
- Cảm biến đo độ pH (Thang đo: 0-14pH, độ phân giải: ±0,01pH, nhiệt độ hoạt động: 5-60°C);
- Cảm biến ánh sáng: Phạm vi đo ánh sáng: 0 – 40.000 Lux. Nhiệt độ hoạt động: -10 ~ 60°C. Thời gian đáp ứng: 0.1s.
(Có thể sử dụng thiết bị ở phần TBDC).</t>
  </si>
  <si>
    <t>CÁC MÔ ĐUN DỊCH VỤ</t>
  </si>
  <si>
    <t>Mô đun 1: Cắt may</t>
  </si>
  <si>
    <t>Bộ thiết bị may</t>
  </si>
  <si>
    <t>May ráp sản phẩm</t>
  </si>
  <si>
    <t xml:space="preserve">Máy may mini thông dụng chạy điện. </t>
  </si>
  <si>
    <t>HS luyện tập giai điệu, hoà âm</t>
  </si>
  <si>
    <t xml:space="preserve">- Tích hợp được nhiều tính năng âm ly, loa, micro, đọc phát các định dạng tối thiểu ghi trên SD, USB trên thiết bị.
- Kết nối line-in, audio in, bluetooth với nguồn phát âm thanh.
- Công suất phù hợp với lớp học.
- Nguồn điện: AC 220V/50Hz; DC, có ắc quy/pin sạc.
- Kèm theo micro. </t>
  </si>
  <si>
    <t>Dùng cho giáo viên, học sinh tìm kiếm, thông tin .</t>
  </si>
  <si>
    <t>Sử dụng trong tiến trình thiết kế kĩ thuật, thuộc một số lĩnh vực kĩ thuật và công nghệ, hoạt động nghiên cứu khoa học của học sinh trong lĩnh vực giáo dục Công nghệ.</t>
  </si>
  <si>
    <t>Hình khối hộp chữ nhật, chất liệu bằng mút, có vỏ bọc ngoài bằng bạt chống thấm. Kích thước tối thiểu (2000x1800x500)mm (DxRxC) (Theo tiêu chuẩn qui định, loại dùng cho tập luyện).</t>
  </si>
  <si>
    <t>Giúp giáo viên xây dựng kế hoạch dạy học (giáo án) điện tử phù hợp với Chương trình Ngữ văn ở mỗi lớp.</t>
  </si>
  <si>
    <t>Thiết bị dạy học ngoại ngữ thông dụng (lựa chọn 1)</t>
  </si>
  <si>
    <t>Kết nối với các thiết bị ngoại vi để trình chiếu bài giảng</t>
  </si>
  <si>
    <t>Kết nối với máy tính và các thiết bị khác để trình chiếu hoặc phát học liệu âm thanh hình ảnh.</t>
  </si>
  <si>
    <t>Thu, phát, khuếch đại âm thanh.</t>
  </si>
  <si>
    <t>Dùng để cung cấp điện cho các thiết bị và kết nối tín hiệu giữa các thiết bị.</t>
  </si>
  <si>
    <t>BỘ HỌC LIỆU ĐIỆN TỬ HỖ TRỢ GV (DÙNG CHUNG CHO TẤT CẢ CÁC LỚP Ở CẤP THCS)</t>
  </si>
  <si>
    <t>Giúp GV xây dựng kế hoạch bài dạy (giáo án) điện tử, chuẩn bị bài giảng điện tử, chuẩn bị các học liệu điện tử, chuẩn bị các bài tập, bài kiểm tra, đánh giá phù hợp với chương trình.</t>
  </si>
  <si>
    <t>Quản lý, kết nối mạng cho các máy của học sinh và lưu trữ các phần mềm, học liệu phục vụ dạy và học</t>
  </si>
  <si>
    <t>Dùng cho hoạt động giảng dạy của GV và tập luyện, thực hành kỹ thuật của HS nội dung Bóng đá</t>
  </si>
  <si>
    <t>Dùng cho giáo viên, học sinh trình chiếu, thuyết trình.</t>
  </si>
  <si>
    <t>Bộ lều trại</t>
  </si>
  <si>
    <t>Giúp HS trải nghiệm với các hoạt động tổ chức ngoài trời</t>
  </si>
  <si>
    <t>Bộ lều trại gấp gọn, kích thước đủ cho số lượng 20 - 25 HS/trại.</t>
  </si>
  <si>
    <t>Móng Cái</t>
  </si>
  <si>
    <t>Quảng Yên</t>
  </si>
  <si>
    <t>Bình Liêu</t>
  </si>
  <si>
    <t>Tiên Yên</t>
  </si>
  <si>
    <t>Hải Hà</t>
  </si>
  <si>
    <t>Cô Tô</t>
  </si>
  <si>
    <t>Mô tả thông số kỹ thuật theo Thông tư số 39/2021/TT-BGDĐT và Thông tư 26/2023/TT-BGDĐT</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</si>
  <si>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Hóa chất đảm bảo chất lượng, độ tinh khiết cho thí nghiệm thành công.
Hóa chất đựng trong lọ nhựa có nắp kín đảm bảo an toàn, dạng tinh thể, không chuyển màu, không chảy rữa.
Chia thành các lọ nhỏ khối lượng 20g hoặc 50g cho dễ sử dụng và bảo quản.
Hàng phải có nơi sản xuất, mã hàng hóa, nguồn gốc xuất xứ .</t>
  </si>
  <si>
    <t>X</t>
  </si>
  <si>
    <t>Máy tính xách tay</t>
  </si>
  <si>
    <t>Màn hình hiển thị</t>
  </si>
  <si>
    <t>Máy quay</t>
  </si>
  <si>
    <t>Màn hình hiển thị:
- Loại thông dụng, màn hình tối thiểu 50 inch, Full HD;
- Có đủ cổng kết nối phù hợp;
- Có ngôn ngữ hiển thị Tiếng Việt;
- Điều khiển từ xa;
- Nguồn điện AC 90-220V/50HZ.</t>
  </si>
  <si>
    <t>Màn hình hiển thị:
- Loại thông dụng, màn hình tối thiểu 50 inch, Full HD;
- Có đủ cổng kết nối phù hợp;
- Có ngôn ngữ hiển thị Tiếng Việt;
- Điều khiển từ xa;
- Nguồn điện: AC 90-220V/50Hz.</t>
  </si>
  <si>
    <t>V</t>
  </si>
  <si>
    <t>VI</t>
  </si>
  <si>
    <t>VII</t>
  </si>
  <si>
    <t>VIII</t>
  </si>
  <si>
    <t>IX</t>
  </si>
  <si>
    <t>XI</t>
  </si>
  <si>
    <t>XII</t>
  </si>
  <si>
    <t>XIII</t>
  </si>
  <si>
    <t>XIV</t>
  </si>
  <si>
    <t>Máy chiếu</t>
  </si>
  <si>
    <t>Bộ máy vi tính để bàn</t>
  </si>
  <si>
    <t xml:space="preserve">Máy chiếu </t>
  </si>
  <si>
    <t>Máy ảnh</t>
  </si>
  <si>
    <t xml:space="preserve">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t>
  </si>
  <si>
    <t>Máy quay: Loại thông dụng, Full HD, màn hình LCD 2,7inch, bộ nhớ trong tối thiểu 8GB; zoom quang học tối thiểu 30x, zoom kĩ thuật số tối thiểu 30x.</t>
  </si>
  <si>
    <t>Máy ảnh: Kỹ thuật số, loại thông dụng, độ phân giải tối thiểu 15MP;</t>
  </si>
  <si>
    <t>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</si>
  <si>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 xml:space="preserve">Máy chiếu đa năng </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</si>
  <si>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</si>
  <si>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 xml:space="preserve">Máy chiếu:
- Loại thông dụng;
- Có đủ cổng kết nối phù hợp;
- Cường độ sáng tối thiểu 3.500 Ansilumens;
- Độ phân giải tối thiểu XGA;
- Kích cỡ khi chiếu lên màn hình tối thiểu 100 inch;
- Điều khiển từ xa;
- Kèm theo màn chiểu và thiết bị điều khiển (nếu có). </t>
  </si>
  <si>
    <t>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t>
  </si>
  <si>
    <t xml:space="preserve">Máy chiếu:
- Loại thông dụng;
- Có đủ cổng kết nối phù hợp;
- Cường độ sáng tối thiểu 3.500 Ansilumens;
- Độ phân giải tối thiểu Full HD;
- Kích cỡ khi chiếu lên màn hình tối thiểu 100 inch; 
- Điều khiển từ xa;
- Kèm theo màn chiếu và thiết bị điều khiển (nếu có). 
</t>
  </si>
  <si>
    <t>Stt</t>
  </si>
  <si>
    <t>Bộ học liệu điện tử được xây dựng theo Chương trình môn Ngữ văn mới (CTGDPT 2018), có hệ thống học liệu điện tử (hình ảnh, bản đồ,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đánh giá.</t>
  </si>
  <si>
    <t>Dùng chung cho các lớp 6,7,8,9</t>
  </si>
  <si>
    <t xml:space="preserve">Hỗ trợ giáo viên xây dựng kế hoạch bài dạy, giáo án (điện tử), bài giảng (điện tử), học liệu (điện tử), bài tập, bài kiểm tra đánh giá. </t>
  </si>
  <si>
    <t>Bộ học liệu điện tử được xây dựng theo chương trình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t>
  </si>
  <si>
    <t>Thiết bị dạy học ngoại ngữ thông dụng (lựa chọn 2)</t>
  </si>
  <si>
    <t>- Tích hợp được nhiều tính năng âm ly, loa, micro, đọc các định dạng DVD, CD, SD, USB trên thiết bị;
- Kết nối line-in, audio in, bluetooth với nguồn phát âm thanh;
- Công suất phù hợp với lớp học;
- Kèm theo micro;
- Nguồn điện: AC 220V/50Hz; DC, có ắc quy/pin sạc.</t>
  </si>
  <si>
    <t>Hỗ trợ học sinh học ngoại ngữ</t>
  </si>
  <si>
    <t>Bao gồm:
- Khối thiết bị điều khiển: tối thiểu có các phím bấm để trả lời trắc nghiệm, điều chỉnh âm lượng, lựa chọn kênh âm thanh nghe, gọi giáo viên; 
- Tai nghe có micro;
- Kết nối, tiếp nhận được các điều khiển từ thiết bị của giáo viên</t>
  </si>
  <si>
    <t xml:space="preserve">Kết nối với các thiết bị ngoại vi để trình chiếu bài giảng. </t>
  </si>
  <si>
    <t>Bao gồm các khối chức năng: 
- Khuếch đại và xử lý tín hiệu;
- Tai nghe có micro;
- Bộ đọc và ghi bài giảng của giáo viên: Tối thiểu có cổng cắm USB, khe cắm thẻ nhớ;
- Phần mềm điều khiển;
- Có thể kết nối được âm thanh, hình ảnh và máy chiếu vật thể.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có thể thực hiện các bài kiểm tra trắc nghiệm.</t>
  </si>
  <si>
    <t>Bộ học liệu điện tử được xây dựng theo Chương trình môn học Lịch sử và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sơ đồ, lược đồ, âm thanh, hình ảnh);
- Chức năng hướng dẫn và chuẩn bị các bài.</t>
  </si>
  <si>
    <t xml:space="preserve">Bộ học liệu điện tử hỗ trợ GV </t>
  </si>
  <si>
    <t>Bộ học liệu điện tử được xây dựng theo Chương trình môn học Lịch sử và Địa lý (CTGDPT 2018), có hệ thống học liệu điện tử (hình ảnh, bản đồ, lược đồ, sơ đồ, âm thanh, video/clip, các câu hỏi, đề kiểm tra)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kế hoạch bài dạy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kiểm tra, đánh giá.</t>
  </si>
  <si>
    <t>Bộ dụng cụ đo gồm:
- Bộ thu thập dữ liệu: sử dụng để thu thập, hiển thị, xử lý và lưu trữ kết quả của các cảm biến tương thích trong danh mục.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C02 (thang đo: 0~50.000ppm, độ phân giải: 1ppm; độ chính xác: ±10%); 
- Cảm biến đo Lượng Oxi hòa tan trong nước (thang đo: 0 đến 20mg/L, độ chính xác: ±2%);
- Cảm biến đo Nồng độ khí Oxi trong không khí (thang đo: 0 đến 27%, độ chính xác ±1% trên toàn thang đo, nhiệt độ hoạt động: -20~50°C, độ ẩm hoạt động: 0~99%);
- Cảm biến đo Nhiệt độ (thang đo từ -20°C đến 120°C, độ phân giải ±0.03°C);
- Cảm biến đo Độ ẩm (khoảng đo: 0 đến 100%, độ chính xác: ±3%);
- Cảm biến đo Nồng độ mặn (thang đo: 0ppt ~ 50ppt, độ phân giải: ±0.1ppt,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t>
  </si>
  <si>
    <t>Bộ dụng cụ bao gồm:
- Mô đun hạ áp DC-DC (2A, 4 – 36V);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(dầu ra số, công nghệ siêu âm);
- Nút ấn (4 chân, kích thước: (6x6x5)mm); 
- Bảng mạch lập trình vi điều khiển mã nguồn mở (loại thông dụng);
-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0,1s/600), Động cơ bước (12-24V, bước góc: 1,80, kích thước: (42x42x41,5)mm), còi báo (5V, tần số âm thanh: 2,5KHz);
- Mô đun chức năng: Mạch cầu H (5–24V, 2A), Điều khiển động cơ bước (giải điện áp hoạt động 8 – 45V, dòng điện: 1,5A), rơ le (12V);
- Linh, phụ kiện: board test (15x5,5)cm, dây dupont (loại thông dụng), linh kiện điện tử (điện trở, tụ điện các loại, transistor, LED, diode, công tắc các loại).</t>
  </si>
  <si>
    <t>Sử dụng một máy tính PC có cấu hình RAM, ổ cứng có dung lượng lớn hơn máy dùng cho học sinh để cài đặt làm máy chủ, cấu hình đảm bảo:
+ Lưu trữ bài thực hành của học sinh và các phần mềm dạy học;
+ Quản lý, kết nối tất cả máy tính và các thiết bị ngoại vi trong phòng máy.
- Cài đặt được hệ điều hành và các phần mềm ứng dụng phục vụ quản lý và tổ chức dạy học không vi phạm bản quyền.
- Kết nối được Internet</t>
  </si>
  <si>
    <t>Ổn định nhiệt độ cho phòng máy và đảm bảo sức khỏe cho giáo viên, học sinh.</t>
  </si>
  <si>
    <t xml:space="preserve">- Cột rổ: Dạng ống tròn, chất liệu bằng kim loại, được cố định  trên mặt sân (hoặc có bánh xe di động). Chiều cao có thể điều chỉnh trong khoảng 2600-3050mm.
- Bảng rổ: Hình chữ nhật, chất liệu bằng composite hoặc chất liệu khác phù hợp, kích thước (1800x1050)mm, được gắn với cột rổ, có thể hạ, nâng độ cao.
- Vòng rổ: Hình tròn, chất liệu bằng kim loại, đường kính 450mm và được đan lưới, gắn cố định trên bảng rổ, mặt vòng rổ song song với mặt đất.
(Theo tiêu chuẩn qui định, loại dùng cho tập luyện), </t>
  </si>
  <si>
    <t xml:space="preserve">- Cột: Chất liệu bằng kim loại, có  bánh xe, chốt khóa, tay quay căng lưới; chiều cao 1550mm.
- Lưới: Hình chữ nhật dài, chất liệu bằng sợi vải dù hoặc tương đương. Kích thước (6100x750)mm (DxC), viền lưới rộng 20mm, kích thước mắt lưới 20-23mm.
(Theo tiêu chuẩn qui định, loại dùng cho tập luyện). </t>
  </si>
  <si>
    <t>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t>
  </si>
  <si>
    <t xml:space="preserve">- Tích hợp được nhiều tính năng âm ly, loa, micro, đọc phát các định dạng tối thiểu ghi trên SD, USB trên thiết bị;
- Kết nối line-in, audio in, bluetooth với nguồn phát âm thanh;
- Công suất phù hợp với lớp học;
- Nguồn điện:AC 220V/50Hz; DC, có ắc quy/pin sạc;
- Kèm theo micro. </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</si>
  <si>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</si>
  <si>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 xml:space="preserve">Máy ảnh   </t>
  </si>
  <si>
    <t>Màn hình hiển thị:
Loại thông dụng, màn hình tối thiểu 50 inch, Full HD
- Có đủ cổng kết nối phù hợp;
- Có ngôn ngữ hiển thị Tiếng Việt;
- Điều khiển từ xa;
- Nguồn điện: AC 90-220V/50Hz.</t>
  </si>
  <si>
    <t>Máy chiếu đa năng</t>
  </si>
  <si>
    <t>Bao gồm:
- Khối thiết bị điều khiển: tối thiểu có các phím bấm để trả lời câu hỏi trắc nghiệm, điều chỉnh âm lượng, lựa chọn kênh âm thanh nghe, gọi giáo viên;
- Tai nghe có micro;
- Kết nối, tiếp nhận được các điều khiển từ thiết bị của giáo viên.</t>
  </si>
  <si>
    <t xml:space="preserve">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t>
  </si>
  <si>
    <t>Màn hình hiển thị:
Loại thông dụng, màn hình tối thiểu 50 inch, Full HD
- Có đủ cổng kết nối phù hợp;
- Có ngôn ngữ hiển thị Tiếng Việt;
- Điều khiển từ xa;
- Nguồn điện: AC 90-220V/50HZ.</t>
  </si>
  <si>
    <t>Điều hòa nhiệt độ</t>
  </si>
  <si>
    <t xml:space="preserve">Máy chiếu:
- Loại thông dụng.
- Có đủ cổng kết nối phù hợp;
- Cường độ sáng tối thiểu 3.500 Ansilumens;
- Độ phân giải tối thiểu XGA;
- Kích cỡ khi chiếu lên màn bình tối thiểu 100 inch;
- Điều khiển từ xa;
- Kèm theo màn chiếu và thiết bị điều khiển (nếu có). </t>
  </si>
  <si>
    <t>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</si>
  <si>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Màn hình hiển thị:
- Loại thông dụng, màn hình tối thiểu 50 inch, Full HD;
- Có đủ cổng kết nối phù hợp;
- Có ngôn ngữ hiển thị Tiếng Việt;
- Điều khiển từ xa;
- Sử dụng điện AC 90-220V/50Hz.</t>
  </si>
  <si>
    <t>*</t>
  </si>
  <si>
    <t xml:space="preserve">Điều hòa nhiệt độ </t>
  </si>
  <si>
    <t xml:space="preserve">Đơn vị thực hiện </t>
  </si>
  <si>
    <t>Địa chỉ các Trường</t>
  </si>
  <si>
    <t>Trường THPT Trần Phú</t>
  </si>
  <si>
    <t>Trường THPT Lý Thường Kiệt</t>
  </si>
  <si>
    <t>Km 13, Thôn 8, xã Hải Tiến, thành phố Móng Cái, tỉnh Quảng Ninh</t>
  </si>
  <si>
    <t>Trường THCS&amp;THPT Đường Hoa Cương</t>
  </si>
  <si>
    <t>Thôn 4, Xã Quảng Long, Huyện Hải Hà, Tỉnh Quảng Ninh</t>
  </si>
  <si>
    <t>Trường THPT Quảng Hà</t>
  </si>
  <si>
    <t>Trường THPT Đầm Hà</t>
  </si>
  <si>
    <t>Phố Chu Văn An- Thị Trấn Đầm Hà, huyện Đầm Hà, tỉnh Quảng Ninh</t>
  </si>
  <si>
    <t>Trường THPT Bình Liêu</t>
  </si>
  <si>
    <t>Khu Bình Công II, thị trấn Bình Liêu, huyện Bình Liêu, tỉnh Quảng Ninh</t>
  </si>
  <si>
    <t>Trường THCS&amp;THPT Hoành Mô</t>
  </si>
  <si>
    <t>Thôn Đồng Mô, xã Hoành Mô,huyện Bình Liêu, tỉnh Quảng Ninh</t>
  </si>
  <si>
    <t>Trường THPT Ba Chẽ</t>
  </si>
  <si>
    <t>Khu phố 2, thị trấn Ba Chẽ, huyện Ba Chẽ, tỉnh Quảng Ninh</t>
  </si>
  <si>
    <t>Trường THCS&amp;THPT Hải Đông</t>
  </si>
  <si>
    <t>Thôn Làng Đài, xã Đông Hải, huyện Tiên Yên, tỉnh Quảng Ninh</t>
  </si>
  <si>
    <t>Trường PTDTNT THCS&amp;THPT Tiên Yên</t>
  </si>
  <si>
    <t>Thôn Xóm Nương, xã Tiên Lãng, huyện Tiên Yên, tỉnh Quảng Ninh.</t>
  </si>
  <si>
    <t>Trường THPT Tiên Yên</t>
  </si>
  <si>
    <t>Phố Tam Thịnh, thị trấn Tiên Yên, huyện Tiên Yên, tỉnh Quảng Ninh</t>
  </si>
  <si>
    <t>Trường THPT Hải Đảo</t>
  </si>
  <si>
    <t>Thôn 9, Xã Hạ Long, huyện Vân Đồn, tỉnh Quảng Ninh</t>
  </si>
  <si>
    <t>Trường THCS&amp;THPT Quan Lạn</t>
  </si>
  <si>
    <t>Xã Quan Lạn, huyện Vân Đồn, tỉnh Quảng Ninh</t>
  </si>
  <si>
    <t>Trường THPT Cô Tô</t>
  </si>
  <si>
    <t>Khu 3, thị trấn Cô Tô, huyện Cô Tô, tỉnh Quảng Ninh</t>
  </si>
  <si>
    <t>Trường THPT Mông Dương</t>
  </si>
  <si>
    <t>Tổ 7, khu 2, phường Mông Dương, TP Cẩm Phả, Tỉnh Quảng Ninh</t>
  </si>
  <si>
    <t>Trường THPT Cửa Ông</t>
  </si>
  <si>
    <t>Khu 3, phường Cửa Ông, TP Cẩm Phả, Quảng Ninh</t>
  </si>
  <si>
    <t>Trường THPT Lê Hồng Phong</t>
  </si>
  <si>
    <t>Khu 2A, Cẩm Phú, Cẩm Phả, Quảng Ninh</t>
  </si>
  <si>
    <t>Trường THPT Cẩm Phả</t>
  </si>
  <si>
    <t>Trường THPT Lê Quý Đôn</t>
  </si>
  <si>
    <t>Khu 3B phường Quang Hanh, Cẩm Phả, Quảng Ninh</t>
  </si>
  <si>
    <t>Trường THPT Vũ Văn Hiếu</t>
  </si>
  <si>
    <t>Tổ 10 khu 2 phường Hà Tu thành phố Hạ Long, Quảng Ninh</t>
  </si>
  <si>
    <t>Trường PTDTNT THCS&amp;THPT Tỉnh</t>
  </si>
  <si>
    <t>Phố Hải Thịnh, phường Hồng Hải, thành phố Hạ Long, tỉnh Quảng Ninh</t>
  </si>
  <si>
    <t>Trường THPT Chuyên Hạ Long</t>
  </si>
  <si>
    <t>Tổ 7, khu 2B, phường Hồng Hải, TP Hạ Long, tỉnh Quảng Ninh</t>
  </si>
  <si>
    <t>Trường THPT Hòn Gai</t>
  </si>
  <si>
    <t xml:space="preserve">Số 251 Nguyễn Văn Cừ, p Hồng Hải, TP Hạ Long, Quảng Ninh </t>
  </si>
  <si>
    <t>Trường THPT Ngô Quyền</t>
  </si>
  <si>
    <t>Phường Cao Thắng, tp Hạ Long tỉnh Quảng Ninh</t>
  </si>
  <si>
    <t>Trường THPT Bãi Cháy</t>
  </si>
  <si>
    <t>Tổ 2 khu 7 phường Bãi Cháy, Thành phố Hạ Long, tỉnh Quảng Ninh</t>
  </si>
  <si>
    <t>Trường THPT Hoành Bồ</t>
  </si>
  <si>
    <t>Khu Trới 6, phường Hoành Bồ, Tp. Hạ Long, tỉnh Quảng Ninh</t>
  </si>
  <si>
    <t>Trường THCS&amp;THPT Quảng La</t>
  </si>
  <si>
    <t>Thôn 5, Xã Quảng La, Hạ Long, Quảng Ninh</t>
  </si>
  <si>
    <t>Trường THPT Đông Thành</t>
  </si>
  <si>
    <t>625 đường Yên Hưng - P.Minh Thành - TX.Quảng Yên - Quảng Ninh</t>
  </si>
  <si>
    <t>Trường THPT Bạch Đằng</t>
  </si>
  <si>
    <t>Số 116, phố Hoàng Hoa Thám, khu 1, phường Quảng Yên, thị xã Quảng Yên</t>
  </si>
  <si>
    <t>Trường THPT Minh Hà</t>
  </si>
  <si>
    <t>Xã Cẩm La, thị xã Quảng Yên, tỉnh Quảng Ninh</t>
  </si>
  <si>
    <t>Trường THPT Uông Bí</t>
  </si>
  <si>
    <t>Trường THPT Hoàng Văn Thụ</t>
  </si>
  <si>
    <t xml:space="preserve">Tổ 1 - Khu 4 - P Vàng Danh - TP Uông Bí - Quảng Ninh </t>
  </si>
  <si>
    <t>Trường THPT Hoàng Hoa Thám</t>
  </si>
  <si>
    <t>Khu Cổ Lễ, Phường Hoàng Quế, thị xã Đông Triều, Tỉnh Quảng Ninh</t>
  </si>
  <si>
    <t>Trường THPT Hoàng Quốc Việt</t>
  </si>
  <si>
    <t>Trường THPT Đông Triều</t>
  </si>
  <si>
    <t>Trường THPT Lê Chân</t>
  </si>
  <si>
    <t>Xã Thủy An, thị xã Đông Triều, Quảng Ninh</t>
  </si>
  <si>
    <t>Số 68, Nguyễn Văn Cừ, phường Hồng Hải, Hạ Long, Quảng Ninh</t>
  </si>
  <si>
    <t>CẤP TIỂU HỌC</t>
  </si>
  <si>
    <t>Trường TH Lý Thường Kiệt</t>
  </si>
  <si>
    <t>P. Giếng Đáy, TP Hạ Long</t>
  </si>
  <si>
    <t>Trường TH Minh Hà</t>
  </si>
  <si>
    <t>P. Hà Tu, TP Hạ Long</t>
  </si>
  <si>
    <t>Trường TH Việt Hưng</t>
  </si>
  <si>
    <t>P. Việt Hưng, TP Hạ Long</t>
  </si>
  <si>
    <t>Trường TH Cao Thắng</t>
  </si>
  <si>
    <t>P. Cao Thắng, TP Hạ Long</t>
  </si>
  <si>
    <t>Trường TH Hà Lầm</t>
  </si>
  <si>
    <t>P. Hà Lầm, TP Hạ Long</t>
  </si>
  <si>
    <t>Trường TH Võ Thị Sáu</t>
  </si>
  <si>
    <t>P. Yết Kiêu, TP Hạ Long</t>
  </si>
  <si>
    <t>Trường TH Hạ Long</t>
  </si>
  <si>
    <t>P. Hồng Gai, TP Hạ Long</t>
  </si>
  <si>
    <t>Trường TH Lê Hồng Phong</t>
  </si>
  <si>
    <t>P. Hồng Hải, TP Hạ Long</t>
  </si>
  <si>
    <t>Trường TH Trần Hưng Đạo</t>
  </si>
  <si>
    <t>P. Trần Hưng Đạo, TP Hạ Long</t>
  </si>
  <si>
    <t>Trường TH Bãi Cháy</t>
  </si>
  <si>
    <t>P. Bãi Cháy, TP Hạ Long</t>
  </si>
  <si>
    <t>Trường TH Hà Khẩu</t>
  </si>
  <si>
    <t>P. Hà Khẩu, TP Hạ Long</t>
  </si>
  <si>
    <t>Trường TH Hữu Nghị</t>
  </si>
  <si>
    <t>Trường TH Quang Trung</t>
  </si>
  <si>
    <t>Trường TH Ng. Bá Ngọc</t>
  </si>
  <si>
    <t>P. Hồng Hà, TP Hạ Long</t>
  </si>
  <si>
    <t>Trường TH Cao Xanh</t>
  </si>
  <si>
    <t>P. Cao Xanh, TP Hạ Long</t>
  </si>
  <si>
    <t>Trường TH Đại Yên</t>
  </si>
  <si>
    <t>P. Đại Yên, TP Hạ Long</t>
  </si>
  <si>
    <t>Xã Lê Lợi, TP Hạ Long</t>
  </si>
  <si>
    <t>Trường TH Trới</t>
  </si>
  <si>
    <t>P. Hoành Bồ, TP Hạ Long</t>
  </si>
  <si>
    <t>Xã Sơn Dương, TP Hạ Long</t>
  </si>
  <si>
    <t>Trường THCS Hà Tu</t>
  </si>
  <si>
    <t>Trường THCS Bãi Cháy</t>
  </si>
  <si>
    <t>Trường THCS Lý Tự Trọng</t>
  </si>
  <si>
    <t>Trường THCS Cao Thắng</t>
  </si>
  <si>
    <t>Trường THCS Đại Yên</t>
  </si>
  <si>
    <t>Trường THCS Trọng Điểm</t>
  </si>
  <si>
    <t>Trường THCS Lê Văn Tám</t>
  </si>
  <si>
    <t>P. Bạch Đằng, TP Hạ Long</t>
  </si>
  <si>
    <t>Trường THCS Cao Xanh</t>
  </si>
  <si>
    <t>Trường THCS Nguyễn Văn Thuộc</t>
  </si>
  <si>
    <t>Trường THCS Việt Hưng</t>
  </si>
  <si>
    <t>Trường THCS Kim Đồng</t>
  </si>
  <si>
    <t>Trường THCS Trần Quốc Toản</t>
  </si>
  <si>
    <t>Trường THCS Hồng Hải</t>
  </si>
  <si>
    <t>Trường THCS Nguyễn Trãi</t>
  </si>
  <si>
    <t>Trường THCS Sơn Dương</t>
  </si>
  <si>
    <t>Trường THCS Lê Lợi</t>
  </si>
  <si>
    <t>Trường THCS Trới</t>
  </si>
  <si>
    <t>CẤP TIỂU HỌC VÀ THCS</t>
  </si>
  <si>
    <t>Trường TH và THCS Minh Khai</t>
  </si>
  <si>
    <t>P. Hà Phong, TP Hạ Long</t>
  </si>
  <si>
    <t>Trường TH và THCS Nguyễn Viết Xuân</t>
  </si>
  <si>
    <t>P. Hà Khánh,TP Hạ Long</t>
  </si>
  <si>
    <t>Trường TH và THCS Bãi Cháy 2</t>
  </si>
  <si>
    <t>Trường TH và THCS Hùng Thắng</t>
  </si>
  <si>
    <t>P. Hùng Thắng, TP Hạ Long</t>
  </si>
  <si>
    <t>Trường TH và THCS Tuần Châu</t>
  </si>
  <si>
    <t>P. Tuần Châu, TP Hạ Long</t>
  </si>
  <si>
    <t>Trường TH và THCS Đồng Sơn</t>
  </si>
  <si>
    <t>Xã Đồng Sơn, TP Hạ Long</t>
  </si>
  <si>
    <t>Trường TH và THCS Đồng Lâm 2</t>
  </si>
  <si>
    <t>Xã Đồng Lâm, TP Hạ Long</t>
  </si>
  <si>
    <t>Trường TH và THCS Núi Mằn</t>
  </si>
  <si>
    <t>Xã Thống Nhất, TP Hạ Long</t>
  </si>
  <si>
    <t>Trường TH và THCS Kỳ Thượng</t>
  </si>
  <si>
    <t>Xã Kỳ Thượng, TP Hạ Long</t>
  </si>
  <si>
    <t>Trường TH và THCS Bằng Cả</t>
  </si>
  <si>
    <t>Xã Bằng Cả, TP Hạ Long</t>
  </si>
  <si>
    <t>Trường TH và THCS Tân Dân</t>
  </si>
  <si>
    <t>Xã Tân Dân, TP Hạ Long</t>
  </si>
  <si>
    <t>Trường TH và THCS Hòa Bình</t>
  </si>
  <si>
    <t>Xã Hòa Bình, TP Hạ Long</t>
  </si>
  <si>
    <t>Trường TH và THCS Đồng Lâm 1</t>
  </si>
  <si>
    <t>Trường TH và THCS Thống Nhất</t>
  </si>
  <si>
    <t>Trường TH và THCS Dân Chủ - Quảng La</t>
  </si>
  <si>
    <t>Xã Dân Chủ - Quảng La, TP Hạ Long</t>
  </si>
  <si>
    <t>Trường TH và THCS Vũ Oai</t>
  </si>
  <si>
    <t>Xã Vũ Oai, TP Hạ Long</t>
  </si>
  <si>
    <t>Trường TH và THCS Hà Trung</t>
  </si>
  <si>
    <t>P. Hà Trung, TP Hạ Long</t>
  </si>
  <si>
    <t>TH Phương Đông A</t>
  </si>
  <si>
    <t>Khu Dốc Đỏ, Phường Phương Đông, UB, QN</t>
  </si>
  <si>
    <t>TH Phương Đông B</t>
  </si>
  <si>
    <t>Khu Bí Trung 2, Phường Phương Đông, UB, QN</t>
  </si>
  <si>
    <t>TH Yên Thanh</t>
  </si>
  <si>
    <t>Tổ 7 khu 1, Phường Yên Thanh, UB, QN</t>
  </si>
  <si>
    <t>TH Phương Nam A</t>
  </si>
  <si>
    <t>Khu An Hải, Phường Phương Nam, UB, QN</t>
  </si>
  <si>
    <t>TH Phương Nam B</t>
  </si>
  <si>
    <t>Khu Hợp Thành, Phường Phương Nam, UB, QN</t>
  </si>
  <si>
    <t>TH Phương Nam C</t>
  </si>
  <si>
    <t>Khu Hồng Hà, Phường Phương Nam, UB, QN</t>
  </si>
  <si>
    <t>TH Lý Thường Kiệt</t>
  </si>
  <si>
    <t>Tổ 7 khu 5, Phường Thanh Sơn, UB, QN</t>
  </si>
  <si>
    <t>TH Trần Hưng Đạo</t>
  </si>
  <si>
    <t>Tổ 4 khu 9, Phường Thanh Sơn, UB, QN</t>
  </si>
  <si>
    <t>TH Lê Lợi</t>
  </si>
  <si>
    <t>Khu 4, Phường Quang Trung, UB, QN</t>
  </si>
  <si>
    <t>TH Quang Trung</t>
  </si>
  <si>
    <t>Khu 6, Phường Quang Trung, UB, QN</t>
  </si>
  <si>
    <t>TH Trưng Vương</t>
  </si>
  <si>
    <t>Khu 5, Phường Trưng Vương, UB, QN</t>
  </si>
  <si>
    <t>TH Lê Hồng Phong</t>
  </si>
  <si>
    <t>Khu 5, Phường Bắc Sơn, UB, QN</t>
  </si>
  <si>
    <t>TH Trần Phú</t>
  </si>
  <si>
    <t>Khu 8, Phường Vàng Danh, UB, QN</t>
  </si>
  <si>
    <t>TH Nguyễn Bá Ngọc</t>
  </si>
  <si>
    <t>Thôn Đồng Chanh, Xã Thượng Yên Công, UB, QN</t>
  </si>
  <si>
    <t>TH Kim Đồng</t>
  </si>
  <si>
    <t>Thôn Nam Mẫu 2, Xã Thượng Yên Công, UB, QN</t>
  </si>
  <si>
    <t>THCS Lý Tự Trọng</t>
  </si>
  <si>
    <t>THCS Bắc Sơn</t>
  </si>
  <si>
    <t>Khu 4, Phường Bắc Sơn, UB, QN</t>
  </si>
  <si>
    <t>THCS Trưng Vương</t>
  </si>
  <si>
    <t>THCS Trần Quốc Toản</t>
  </si>
  <si>
    <t>Khu 8, Phường Quang Trung, UB, QN</t>
  </si>
  <si>
    <t>THCS Nguyễn Trãi</t>
  </si>
  <si>
    <t>Khu 3, Phường Thanh Sơn, UB, QN</t>
  </si>
  <si>
    <t>THCS Phương Đông</t>
  </si>
  <si>
    <t>Khu Bí Trung 1, Phường Phương Đông, UB, QN</t>
  </si>
  <si>
    <t>THCS Yên Thanh</t>
  </si>
  <si>
    <t>Tổ 7 khu Bí Giàng, Phường Yên Thanh, UB, QN</t>
  </si>
  <si>
    <t>THCS Phương Nam</t>
  </si>
  <si>
    <t>THCS Nguyễn Văn Cừ</t>
  </si>
  <si>
    <t>Khu 5A, Phường Vàng Danh</t>
  </si>
  <si>
    <t>TH&amp;THCS Điền Công</t>
  </si>
  <si>
    <t>TH&amp;THCS Nam Khê</t>
  </si>
  <si>
    <t>Khu Nam Tân, Phường Nam Khê, UB, QN</t>
  </si>
  <si>
    <t>Quang Trung, Uông Bí, Quảng Ninh</t>
  </si>
  <si>
    <t>Trường TH Thị trấn Đầm Hà</t>
  </si>
  <si>
    <t>Phố Chu Văn An, thị trấn Đầm Hà, huyện Đầm Hà</t>
  </si>
  <si>
    <t>Trường TH Xã Đầm Hà</t>
  </si>
  <si>
    <t>Thôn Trại Dinh, xã Đầm Hà, huyện Đầm Hà</t>
  </si>
  <si>
    <t>Trường TH Tân Lập</t>
  </si>
  <si>
    <t>Thôn Tân Hợp-Xã Tân Lập- huyện Đầm Hà - tỉnh Quảng Ninh</t>
  </si>
  <si>
    <t>Trường TH Tân Bình</t>
  </si>
  <si>
    <t>Thôn Tân Trung, xã Tân Bình, huyện Đầm Hà, tỉnh Quang Ninh</t>
  </si>
  <si>
    <t>Trường TH Quảng Tân</t>
  </si>
  <si>
    <t>Thôn Tân Liên, xã Quảng Tân, huyện Đầm Hà, tỉnh Quảng Ninh</t>
  </si>
  <si>
    <t>Trường TH Quảng An</t>
  </si>
  <si>
    <t>Thôn Làng Ngang xã Quảng An huyện Đầm Hà</t>
  </si>
  <si>
    <t>Trường TH Quảng Lâm</t>
  </si>
  <si>
    <t>Bản Tài Lý Sáy, xã Quảng Lâm, huyện Đầm Hà</t>
  </si>
  <si>
    <t>Trường THCS Thị trấn Đầm Hà</t>
  </si>
  <si>
    <t>Phố Chu Văn An thị trấn Đầm Hà huyện Đầm Hà tỉnh Quảng Ninh</t>
  </si>
  <si>
    <t>Trường THCS Xã Đầm Hà</t>
  </si>
  <si>
    <t>Thôn Yên Định, xã Đầm Hà, huyện Đầm Hà</t>
  </si>
  <si>
    <t>Trường THCS Tân Lập</t>
  </si>
  <si>
    <t>Trường THCS Tân Bình</t>
  </si>
  <si>
    <t>Thôn Tân Trung, xã Tân Bình, huyện Đầm Hà, tỉnh Quảng Ninh</t>
  </si>
  <si>
    <t>Trường THCS Quảng Tân</t>
  </si>
  <si>
    <t xml:space="preserve"> Thôn Tân Liên, xã Quảng Tân, huyện Đầm Hà, tỉnh Quảng Ninh</t>
  </si>
  <si>
    <t>Trường THCS Quảng An</t>
  </si>
  <si>
    <t>Thôn An Sơn, Xã Quảng An, huyện Đầm Hà tỉnh Quảng Ninh</t>
  </si>
  <si>
    <t>Trường THCS Quảng Lâm</t>
  </si>
  <si>
    <t>Trường TH&amp;THCS Dực Yên</t>
  </si>
  <si>
    <t>Thôn Đồng Tâm, xã Dực Yên, Huyện Đầm Hà, tỉnh Quảng Ninh</t>
  </si>
  <si>
    <t>Trường TH&amp;THCS Đại Bình</t>
  </si>
  <si>
    <t>Thôn Nhâm Cao, xã Đại Bình, huyện Đầm Hà, tỉnh Quảng Ninh</t>
  </si>
  <si>
    <t>TH Đông Xá</t>
  </si>
  <si>
    <t>Thông Đông Thành, Đông Xá, Vân Đồn</t>
  </si>
  <si>
    <t>TH Thị Trấn Cái Rồng</t>
  </si>
  <si>
    <t>Thông Đông Thịnh, Đông Xá, Vân Đồn</t>
  </si>
  <si>
    <t>Khu 5, Thị Trấn Cái Rồng, Vân Đồn</t>
  </si>
  <si>
    <t>TH Hạ Long II</t>
  </si>
  <si>
    <t>Thôn 3, Xã Hạ Long, Vân Đồn</t>
  </si>
  <si>
    <t>TH Đoàn Kết</t>
  </si>
  <si>
    <t>Thôn Khe Ngái, Xã Đoàn Kết, Vân Đồn</t>
  </si>
  <si>
    <t>TH Quan Lạn</t>
  </si>
  <si>
    <t>Thôn Tân Phong, Xã Quan Lạn, Vân Đồn</t>
  </si>
  <si>
    <t>TH&amp;THCS Bình Dân</t>
  </si>
  <si>
    <t>Xã Bình Dân, Vân Đồn</t>
  </si>
  <si>
    <t>TH&amp;THCS Minh Châu</t>
  </si>
  <si>
    <t>Xã Minh Châu, Vân Đồn</t>
  </si>
  <si>
    <t>TH&amp;THCS Bản Sen</t>
  </si>
  <si>
    <t>Xã Bản Sen, Vân Đồn</t>
  </si>
  <si>
    <t>TH&amp;THCS Ngọc Vừng</t>
  </si>
  <si>
    <t>Xã Ngọc Vừng, Vân Đồn</t>
  </si>
  <si>
    <t>TH&amp;THCS Vạn Yên</t>
  </si>
  <si>
    <t>Thôn Đài Làng, Xã Vạn Yên, Vân Đồn</t>
  </si>
  <si>
    <t>TH&amp;THCS Thắng Lợi</t>
  </si>
  <si>
    <t>Xã Thắng Lợi, Vân Đồn</t>
  </si>
  <si>
    <t>TH&amp;THCS Đài Xuyên</t>
  </si>
  <si>
    <t>Xã Đài Xuyên, vân Đồn</t>
  </si>
  <si>
    <t>THCS Đông Xá</t>
  </si>
  <si>
    <t>Thôn Đông Hải, Xã Đông Xá, Vân Đồn</t>
  </si>
  <si>
    <t>THCS Thị Trấn Cái Rồng</t>
  </si>
  <si>
    <t>Khu 3, Thị Trấn Cái Rồng, Vân Đồn</t>
  </si>
  <si>
    <t>THCS Hạ Long</t>
  </si>
  <si>
    <t>Thôn 7, Xã Hạ Long, Vân Đồn</t>
  </si>
  <si>
    <t>THCS Đoàn Kết</t>
  </si>
  <si>
    <t>Trường Tiểu học Kim Đồng</t>
  </si>
  <si>
    <t>Trường Tiểu học Đức Chính</t>
  </si>
  <si>
    <t>Trường Tiểu học Hưng Đạo</t>
  </si>
  <si>
    <t>Trường Tiểu học Xuân Sơn</t>
  </si>
  <si>
    <t>Trường Tiểu học Kim Sơn</t>
  </si>
  <si>
    <t>Trường Tiểu học Quyết Thắng</t>
  </si>
  <si>
    <t>Trường tiểu học Mạo khê A</t>
  </si>
  <si>
    <t>Trường Tiểu học Mạo Khê B</t>
  </si>
  <si>
    <t>Trường Tiểu học Nguyễn Văn Cừ</t>
  </si>
  <si>
    <t>Trường Tiểu học Yên Thọ</t>
  </si>
  <si>
    <t>Trường Tiểu học Hoàng Quế</t>
  </si>
  <si>
    <t>Trường Tiểu học Bình Dương</t>
  </si>
  <si>
    <t>Trường Tiểu học Nguyễn Huệ</t>
  </si>
  <si>
    <t>Trường Tiểu học Thuỷ An</t>
  </si>
  <si>
    <t xml:space="preserve">Trường Tiểu học An Sinh </t>
  </si>
  <si>
    <t>Trường Tiểu học Yên Đức</t>
  </si>
  <si>
    <t>Trường Tiểu học Hồng Thái Tây</t>
  </si>
  <si>
    <t>Trường THCS Nguyễn Du</t>
  </si>
  <si>
    <t>Trường THCS Đức Chính</t>
  </si>
  <si>
    <t>Khu 4 phường Đức Chính, Thị xa Đông Triều, tỉnh Quảng Ninh</t>
  </si>
  <si>
    <t>Trường THCS Hưng Đạo</t>
  </si>
  <si>
    <t>Trường THCS Xuân Sơn</t>
  </si>
  <si>
    <t>Trường THCS Kim Sơn</t>
  </si>
  <si>
    <t>Trường THCS Mạo Khê I</t>
  </si>
  <si>
    <t>Trường THCS Mạo Khê II</t>
  </si>
  <si>
    <t>Trường THCS Nguyễn Đức Cảnh</t>
  </si>
  <si>
    <t>Trường THCS Tràng An</t>
  </si>
  <si>
    <t>Trường THCS Hồng Phong</t>
  </si>
  <si>
    <t>Trường THCS Yên Thọ</t>
  </si>
  <si>
    <t>Trường THCS Hoàng Quế</t>
  </si>
  <si>
    <t>Trường THCS Bình Dương</t>
  </si>
  <si>
    <t>Trường THCS Nguyễn Huệ</t>
  </si>
  <si>
    <t>Trường THCS Thuỷ An</t>
  </si>
  <si>
    <t>Trường THCS An Sinh</t>
  </si>
  <si>
    <t>Trường THCS Bình Khê</t>
  </si>
  <si>
    <t>Trường THCS Yên Đức</t>
  </si>
  <si>
    <t>Trường THCS Hồng Thái Tây</t>
  </si>
  <si>
    <t>Trường THCS Hồng Thái Đông</t>
  </si>
  <si>
    <t>Trường TH&amp;THCS Việt Dân</t>
  </si>
  <si>
    <t>Trường TH&amp;THCS Tân Việt</t>
  </si>
  <si>
    <t>Trường TH&amp;THCS Tràng Lương</t>
  </si>
  <si>
    <t>TH Quảng Nghĩa</t>
  </si>
  <si>
    <t>Thôn 4, xã Quảng Nghĩa, TP Móng Cái, tỉnh Quảng Ninh</t>
  </si>
  <si>
    <t>TH Hải Tiến</t>
  </si>
  <si>
    <t>Thôn 6, xã Hải Tiến, TP Móng Cái, tỉnh Quảng Ninh</t>
  </si>
  <si>
    <t>TH Hải Đông</t>
  </si>
  <si>
    <t>Thôn 7, xã Hải Đông, TP Móng Cái</t>
  </si>
  <si>
    <t>TH Hải Yên</t>
  </si>
  <si>
    <t>Khu 5, phường Hải Yên, TP Móng Cái</t>
  </si>
  <si>
    <t>TH Ka Long</t>
  </si>
  <si>
    <t>Khu 2 - phường Ka Long - TP Móng Cái - Quảng Ninh</t>
  </si>
  <si>
    <t>TH Ninh Dương</t>
  </si>
  <si>
    <t>Khu Hạ Long, Phường Ninh Dương, TP Móng Cái</t>
  </si>
  <si>
    <t>TH Vạn Ninh</t>
  </si>
  <si>
    <t>Thôn Trung, xã Vạn Ninh, thành phố Móng Cái, tỉnh Quảng Ninh</t>
  </si>
  <si>
    <t>TH Hải Xuân</t>
  </si>
  <si>
    <t>Thôn 10A, xã Hải Xuân, thành phố Móng Cái, tỉnh Quảng Ninh</t>
  </si>
  <si>
    <t>TH Lý Tự Trọng</t>
  </si>
  <si>
    <t>Khu 2- Hoà Lạc- Móng Cái - Quảng Ninh</t>
  </si>
  <si>
    <t>TH Đào Phúc Lộc</t>
  </si>
  <si>
    <t>Khu 3- Vân Đồn - Trần Phú - Móng Cái</t>
  </si>
  <si>
    <t>TH Hải Hòa</t>
  </si>
  <si>
    <t>Khu 2, phường Hải Hoà, thành phố Móng Cái, tỉnh Quảng Ninh</t>
  </si>
  <si>
    <t>TH Trà Cổ</t>
  </si>
  <si>
    <t>Khu Đông Thịnh, Trà Cổ, Móng Cái, Quảng Ninh</t>
  </si>
  <si>
    <t>TH Bình Ngọc</t>
  </si>
  <si>
    <t>Khu 3 phường Bình Ngọc - TP Móng Cái - tỉnh Quảng Ninh</t>
  </si>
  <si>
    <t>TH Vĩnh Thực</t>
  </si>
  <si>
    <t>Thôn 1, xã Vĩnh Thực, TP Móng Cái, tỉnh Quảng Ninh</t>
  </si>
  <si>
    <t>TH&amp;THCS Vĩnh Trung</t>
  </si>
  <si>
    <t>Thôn 2- xã Vĩnh Trung- TP Móng Cái - tỉnh Quảng Ninh</t>
  </si>
  <si>
    <t>TH&amp;THCS Bắc Sơn</t>
  </si>
  <si>
    <t>Thôn Lục Phủ - Xã Bắc Sơn - TP Móng Cái - Quảng Ninh</t>
  </si>
  <si>
    <t>TH&amp;THCS Hải Sơn</t>
  </si>
  <si>
    <t>Thôn Pò Hèn, xã Hải Sơn, TP Móng Cái, Quảng Ninh</t>
  </si>
  <si>
    <t>THCS Trà Cổ</t>
  </si>
  <si>
    <t>Khu Đông Thịnh, phường Trà Cổ, TP Móng Cái, Quảng Ninh</t>
  </si>
  <si>
    <t>THCS Bình Ngọc</t>
  </si>
  <si>
    <t>Khu 3 - Phường Bình Ngọc - TP Móng Cái - Quảng Ninh</t>
  </si>
  <si>
    <t>THCS Hải Hòa</t>
  </si>
  <si>
    <t>Khu 1 - Phường Hải Hoà - TP Móng Cái</t>
  </si>
  <si>
    <t>THCS Hải Xuân</t>
  </si>
  <si>
    <t>Thôn 8- Hải Xuân- Móng Cái - Quảng Ninh</t>
  </si>
  <si>
    <t>THCS Hòa Lạc</t>
  </si>
  <si>
    <t>Khu Hòa Bình, P. Hòa Lạc, TP Móng Cái</t>
  </si>
  <si>
    <t>THCS Ka Long</t>
  </si>
  <si>
    <t>Khu I, phường Ka Long, TP Móng Cái, tỉnh Quản Ninh</t>
  </si>
  <si>
    <t>THCS Ninh Dương</t>
  </si>
  <si>
    <t>Khu Thượng Trung, Phường Ninh Dương, TP Móng Cái</t>
  </si>
  <si>
    <t>THCS Vạn Ninh</t>
  </si>
  <si>
    <t>Thôn Trung, xã Vạn Ninh, Thành phố Móng Cái, Quảng Ninh</t>
  </si>
  <si>
    <t>THCS Hải Yên</t>
  </si>
  <si>
    <t>Khu 5, phường Hải Yên, Hải Yên, Móng Cái</t>
  </si>
  <si>
    <t>THCS Hải Đông</t>
  </si>
  <si>
    <t>Thôn 7, xã Hải Đông, Móng Cái</t>
  </si>
  <si>
    <t>THCS Hải Tiến</t>
  </si>
  <si>
    <t>Thôn 4, xã Hải Tiến, TP Móng Cái</t>
  </si>
  <si>
    <t>THCS Quảng Nghĩa</t>
  </si>
  <si>
    <t>Thôn 3, xã Quảng Nghĩa, TP Móng Cái</t>
  </si>
  <si>
    <t>THCS Vĩnh Thực</t>
  </si>
  <si>
    <t>Thôn 2, Vĩnh Thực, Móng Cái, Quảng Ninh</t>
  </si>
  <si>
    <t>Trung tâm GDNN- GDTX</t>
  </si>
  <si>
    <t>Khu 2, phường Hoà Lạc, thành phố Móng Cái, tỉnh Quảng Ninh</t>
  </si>
  <si>
    <t>TH Nguyễn Trãi</t>
  </si>
  <si>
    <t>Tổ 1, Khu 6, Phường Mông Dương ,TP Cẩm Phả ,Tỉnh Quảng Ninh</t>
  </si>
  <si>
    <t>TH Mông Dương</t>
  </si>
  <si>
    <t>Tổ 3 khu 2 - Phường Mông Dương - TP Cẩm Phả - tỉnh Quảng Ninh</t>
  </si>
  <si>
    <t>Tổ 63, khu 5B, phường Cửa Ông, TP Cẩm Phả, Tỉnh Quảng Ninh</t>
  </si>
  <si>
    <t>Tổ 112, khu 10B, phường Cửa Ông, TP Cẩm Phả, tỉnh Quảng Ninh.</t>
  </si>
  <si>
    <t>TH Thái Bình</t>
  </si>
  <si>
    <t>Tổ 4 khu 6A, Phường Cẩm Thịnh, TP Cẩm Phả, tỉnh Quảng Ninh</t>
  </si>
  <si>
    <t>TH Võ Thị Sáu</t>
  </si>
  <si>
    <t>Phường Cẩm Phú, TP Cẩm Phả, tỉnh Quảng Ninh</t>
  </si>
  <si>
    <t>TH Cẩm Sơn 2</t>
  </si>
  <si>
    <t>TH Hồ Tùng Mậu</t>
  </si>
  <si>
    <t>Tổ 6, khu Lê Lợi, phường Cẩm Tât, TP Cẩm Phả, Quảng Ninh</t>
  </si>
  <si>
    <t>TH Phan Bội Châu</t>
  </si>
  <si>
    <t>Khu 2A, Phường Cẩm Thành, TP Cẩm Phả, Tỉnh Quảng Ninh</t>
  </si>
  <si>
    <t>TH Cẩm Trung</t>
  </si>
  <si>
    <t>TH Cẩm Thạch</t>
  </si>
  <si>
    <t>Tổ 6 Khu Sơn Thạch, phường Cẩm Thạch, TP Cẩm Phả, Tỉnh QN</t>
  </si>
  <si>
    <t>TH Quang Hanh</t>
  </si>
  <si>
    <t>Tổ 4 - Khu 4B, phường Quang Hanh, TP Cẩm Phả, tỉnh Quảng Ninh</t>
  </si>
  <si>
    <t>TH Suối Khoáng</t>
  </si>
  <si>
    <t>Tổ 5- Khu 10A, phường Quang Hanh, TP Cẩm Phả, tỉnh Quảng Ninh</t>
  </si>
  <si>
    <t>TH&amp;THCS Cẩm Hải</t>
  </si>
  <si>
    <t>Thôn 2, Cẩm Hải, Cẩm Phả, Quảng Ninh</t>
  </si>
  <si>
    <t>THCS Mông Dương</t>
  </si>
  <si>
    <t>Tổ 1, khu 2, Phường Mông Dương, TP Cẩm Phả, tỉnh Quảng Ninh</t>
  </si>
  <si>
    <t>THCS Cửa Ông</t>
  </si>
  <si>
    <t>Số 447A-Đường Lý Thường Kiệt-Phường Cửa Ông-TP Cẩm Phả</t>
  </si>
  <si>
    <t>THCS Cẩm Thịnh</t>
  </si>
  <si>
    <t>Phường Cẩm Thịnh, TP Cẩm Phả, tỉnh Quảng Ninh</t>
  </si>
  <si>
    <t>Tổ 24, khu 2A, phường Cẩm Phú, TP Cẩm Phả, tỉnh Quảng Ninh</t>
  </si>
  <si>
    <t>THCS Cẩm Sơn</t>
  </si>
  <si>
    <t>Tổ 5-Khu Cao Sơn 3-Phường Cẩm Sơn-TP Cẩm Phả-Tỉnh QN</t>
  </si>
  <si>
    <t>THCS Ngô Quyền</t>
  </si>
  <si>
    <t>THCS Nam Hải</t>
  </si>
  <si>
    <t>THCS Cẩm Bình</t>
  </si>
  <si>
    <t>THCS Chu Văn An</t>
  </si>
  <si>
    <t>Khu Diêm Thuỷ, phường Cẩm Bình, TP Cẩm Phả, tỉnh Quảng Ninh</t>
  </si>
  <si>
    <t>THCS Cẩm Thành</t>
  </si>
  <si>
    <t>Phường Cẩm Thành, TP Cẩm Phả, Quảng Ninh</t>
  </si>
  <si>
    <t>THCS Trọng Điểm</t>
  </si>
  <si>
    <t>THCS Bái Tử Long</t>
  </si>
  <si>
    <t>Phường Cẩm Thủy, TP Cẩm Phả, Tỉnh QN</t>
  </si>
  <si>
    <t>THCS Thống Nhất</t>
  </si>
  <si>
    <t>Tổ 4- Khu Long Thạch- Phường Cẩm Thạch- TP Cẩm Phả- Tỉnh QN</t>
  </si>
  <si>
    <t>THCS Quang Hanh</t>
  </si>
  <si>
    <t>Tổ 1, Khu V, Phường Quang Hanh, Thành phố Cẩm Phả, Tỉnh Quảng Ninh</t>
  </si>
  <si>
    <t>THCS Suối Khoáng</t>
  </si>
  <si>
    <t>Phường Quang Hanh, Thành phố Cẩm Phả, Tỉnh Quảng Ninh</t>
  </si>
  <si>
    <t>TH&amp;THCS Dương Huy</t>
  </si>
  <si>
    <t>Thôn Đoàn Kết - Xã Dương Huy - TP Cẩm Phả</t>
  </si>
  <si>
    <t>CẤP THCS</t>
  </si>
  <si>
    <t>Khu 2, phố Nguyễn Du - Phường Quảng Yên - Thị xã Quảng Yên - Quảng Ninh.</t>
  </si>
  <si>
    <t>Thôn Nà Khau, xã Đồng Tâm, huyện Bình Liêu, QN</t>
  </si>
  <si>
    <t>Trường Tiểu học Đồng Tâm</t>
  </si>
  <si>
    <t>Trường THCS Lục Hồn</t>
  </si>
  <si>
    <t>Thôn Bản Pạt, xã Lục Hồn, huyện Bình Liêu, QN</t>
  </si>
  <si>
    <t>Trường Tiểu học Lục Hồn</t>
  </si>
  <si>
    <t>Khu Bình Công 2, Thị trấn Bình Liêu, huyện Bình Liêu, QN</t>
  </si>
  <si>
    <t>Trường THCS Vô Ngại</t>
  </si>
  <si>
    <t>Thông Tùng Cầu, xã Vô Ngại, huyện Bình Liêu, QN</t>
  </si>
  <si>
    <t>TH Thị trấn</t>
  </si>
  <si>
    <t>Phố Lý Thường Kiệt, Thị trấn Tiên Yên, huyện Tiên Yên</t>
  </si>
  <si>
    <t>TH Hải Lạng</t>
  </si>
  <si>
    <t>TH Phong Dụ</t>
  </si>
  <si>
    <t>Thôn Tềnh Pò, Xã Phong Dụ, huyện Tiên Yên</t>
  </si>
  <si>
    <t>TH Tiên Lãng</t>
  </si>
  <si>
    <t>Thôn Đồng Châu, Xã Tiên Lãng, huyện Tiên Yên</t>
  </si>
  <si>
    <t>TH Đông Hải</t>
  </si>
  <si>
    <t>Thôn Làng Nhội, Xã Đông Hải, huyện Tiên Yên</t>
  </si>
  <si>
    <t>TH&amp;THCS Đại Dực 1</t>
  </si>
  <si>
    <t>Thôn Khe Lục, Xã Đại Dực, huyện Tiên Yên</t>
  </si>
  <si>
    <t>TH&amp;THCS Đại Dực 2</t>
  </si>
  <si>
    <t>TH&amp;THCS Yên Than</t>
  </si>
  <si>
    <t>TH&amp;THCS Điền Xá</t>
  </si>
  <si>
    <t>Thôn Pắc Phai, Xã Điền Xá, huyện Tiên Yên</t>
  </si>
  <si>
    <t>TH&amp;THCS Đồng Rui</t>
  </si>
  <si>
    <t>PTDT BT TH&amp;THCS Hà Lâu</t>
  </si>
  <si>
    <t>Thôn Bắc Lù, Xã Hà Lâu, huyện Tiên Yên</t>
  </si>
  <si>
    <t>THCS Đông Ngũ</t>
  </si>
  <si>
    <t>Thôn Đông Ngũ , Xã Đông Ngũ, huyện Tiên Yên</t>
  </si>
  <si>
    <t>THCS Hải Lạng</t>
  </si>
  <si>
    <t>THCS Tiên Lãng</t>
  </si>
  <si>
    <t>THCS Phong Dụ</t>
  </si>
  <si>
    <t>Trung tâm GDNN-GDTX huyện</t>
  </si>
  <si>
    <t>Thôn Xóm Nương, xã Tiên Lãng, huyện Tiên Yên</t>
  </si>
  <si>
    <t>Thôn 2, xã Quảng Thịnh, Hải Hà, Quảng Ninh</t>
  </si>
  <si>
    <t>Tiểu học thị trấn Cô Tô</t>
  </si>
  <si>
    <t>Khu 3, thị trấn Cô Tô, Cô Tô, QN</t>
  </si>
  <si>
    <t>Tiểu học Thanh Lân</t>
  </si>
  <si>
    <t>Thôn 2, Thanh Lân, Cô Tô, QN</t>
  </si>
  <si>
    <t>Tiểu học Đồng Tiến</t>
  </si>
  <si>
    <t>Thôn Trường Xuân, Đồng Tiến, Cô Tô, QN</t>
  </si>
  <si>
    <t>THCS thị trấn Cô Tô</t>
  </si>
  <si>
    <t>THCS Thanh Lân</t>
  </si>
  <si>
    <t>THCS Đồng Tiến</t>
  </si>
  <si>
    <t>Thôn Hải Tiến, Đồng Tiến, Cô Tô, QN</t>
  </si>
  <si>
    <t>Trung tâm GDNN-GDTX TP Hạ Long</t>
  </si>
  <si>
    <t>Trung tâm HN&amp;GDTX Tỉnh QN</t>
  </si>
  <si>
    <t>TT GDNN&amp;GDTX Uông Bí</t>
  </si>
  <si>
    <t>TT GDNN&amp;GDTX huyện Vân Đồn</t>
  </si>
  <si>
    <t>TT Giáo dục thường xuyên thị xã Quảng Yên</t>
  </si>
  <si>
    <t>TT GD nghề nghiệp - GDTX TX Đông Triều</t>
  </si>
  <si>
    <t>Thôn Tân Hợp xã Tân Lập, huyện Đầm Hà tỉnh, Quảng Ninh</t>
  </si>
  <si>
    <t>Khu Hoàng Hoa Thám, phường Mạo Khê, thị xã Đông Triều, QN</t>
  </si>
  <si>
    <t>Số 114, Khu Trạo Hà, Phường Đức Chính, Thị xã Đông Triều, QN</t>
  </si>
  <si>
    <t xml:space="preserve">Tổ 14, Khu 5B, Phường Quang Trung, Thành phố Uông Bí, Tỉnh Quảng Ninh </t>
  </si>
  <si>
    <t>Số 3B- Đường Hùng Vương-Khu 3-Phường Ka Long, thành phố Móng Cái</t>
  </si>
  <si>
    <t>Phố Phan Đình Phùng, thị trấn Quảng Hà, huyện Hải Hà, tỉnh Quảng Ninh</t>
  </si>
  <si>
    <t>Số 206, đường Trần Phú, phường Cẩm Thành, TP Cẩm Phả, tỉnh Quảng Ninh</t>
  </si>
  <si>
    <t>Ba Chẽ (ko có)</t>
  </si>
  <si>
    <t>Cô Tô (Ko có)</t>
  </si>
  <si>
    <t>Thuốc thử lugol</t>
  </si>
  <si>
    <t>Thuốc thử benedic</t>
  </si>
  <si>
    <t>Nước cất tinh khiết</t>
  </si>
  <si>
    <t>Thuốc nhuộm Fuchsine</t>
  </si>
  <si>
    <t>Thuốc nhuộm xanh methylene</t>
  </si>
  <si>
    <t>Dung dịch KI</t>
  </si>
  <si>
    <t>Dầu soi kính</t>
  </si>
  <si>
    <t>Nacl</t>
  </si>
  <si>
    <t>Tinh bột biến tính</t>
  </si>
  <si>
    <t>Thuốc nhuộm Schiff</t>
  </si>
  <si>
    <t>Thuốc nhuộm carmine</t>
  </si>
  <si>
    <t>Thuốc nhuộm orcein</t>
  </si>
  <si>
    <t>Etylacetale</t>
  </si>
  <si>
    <t>Coban Clorua CoCl2</t>
  </si>
  <si>
    <t>NaCl 0.9%</t>
  </si>
  <si>
    <t>Nước rửa chén</t>
  </si>
  <si>
    <t>Giấy Clorua Coban CoCl2</t>
  </si>
  <si>
    <t xml:space="preserve">Máy tính xách tay </t>
  </si>
  <si>
    <t>Xà kép</t>
  </si>
  <si>
    <t>Thiết bị dạy học ngoại ngữ thông dụng (lựa chọn 3)</t>
  </si>
  <si>
    <t xml:space="preserve">1. Bộ máy vi tính để bản hoặc máy tính xách tay
- Loại thông dụng, có cấu hình tối thiểu cài đặt được các hệ điều hành và các phần mềm dạy học ngoại ngữ, thời điểm sản xuất không quá 2 năm so với thời điểm trang bị thiết bị;
- Màn hình tối thiểu: 17 inch (máy tính để bàn), 14 inch (máy tính xách tay);
- Có các cổng kết nối tối thiểu: VGA, HDMI, USB, LAN, Wifi và Bluetooth.
2. Khối thiết bị điều khiển của giáo viên/phần mềm điều khiển cài đặt trên máy tính của giáo viên.
3. Tai nghe có micro.
Thiết bị dạy ngoại ngữ dành cho giáo viên tối thiểu phải đảm bảo các chức năng:
- Có thể kết nối tới máy tính của học sinh để truyền học liệu âm thanh, hình ảnh từ giáo viên tới một học sinh, một nhóm học sinh bất kỳ hoặc cả lớp;
- Có thể kết nối tới máy tính của học sinh để truyền học liệu âm thanh, hình ảnh từ một học sinh bất kỳ trong lớp học tới một hoặc một nhóm học sinh khác;
- Có thể chia lớp học thành nhiều nhóm để thực hành giao tiếp đồng thời;
- Giúp giáo viên ghi âm quá trình hội thoại để phục vụ cho học sinh tự học hoặc chấm điểm;
- Giúp giáo viên chuyển nội dung luyện tập tới học sinh dưới dạng tệp tin;
- Giúp giáo viên và học sinh có thể trao đổi với nhau theo dạng text (chat);
- Giúp giáo viên giám sát các hoạt động trên máy tính của học sinh;
- Giúp giáo viên thực hiện các bài kiểm tra trắc nghiệm hoặc tự luận.
</t>
  </si>
  <si>
    <t>Máy chiếu:
- Loại thông dụng;
- Có đủ cổng kết nối phù hợp;
- Cường độ sáng tối thiểu 3.500 Ansilumens;
- Độ phân giải tối thiểu XGA;
- Kích cỡ khi chiếu lên màn hình tối thiểu 100inch;
- Điều khiển từ xa;
- Kèm theo màn chiếu và thiết bị điều khiển (nếu có).</t>
  </si>
  <si>
    <t xml:space="preserve">Hạ Long </t>
  </si>
  <si>
    <t xml:space="preserve">Vân Đồn </t>
  </si>
  <si>
    <t xml:space="preserve">Móng Cái </t>
  </si>
  <si>
    <t xml:space="preserve">Tiên Yên </t>
  </si>
  <si>
    <t xml:space="preserve">Uông Bí </t>
  </si>
  <si>
    <t>Trường Đại học Hạ Long</t>
  </si>
  <si>
    <t>Phường Hồng Hải, thành phố Hạ Long, Quảng Ninh</t>
  </si>
  <si>
    <t>Trường TH Trần Quốc Toản</t>
  </si>
  <si>
    <t>Cẩm Phả</t>
  </si>
  <si>
    <t>Màn hình hiển thị:
- Loại thông dụng, màn hình tối thiểu 50 inch, Full HD;
- Có đủ cổng kết nối phù hợp;
- Có ngôn ngữ hiển thị Tiếng Việt;
- Điều khiển từ xa;
- Nguồn điện AC 90V-220V/50Hz.</t>
  </si>
  <si>
    <t>Máy ảnh: Kỹ thuật số, loại thông dụng, độ phân giải tối thiểu 15MP.</t>
  </si>
  <si>
    <t>- Loại thông dụng có cấu hình tối thiểu cài đặt được các hệ điều hành và các phần mềm dạy học ngoại ngữ;
- Màn hình tối thiểu: 17 inch 
- Có các cổng kết nối tối thiểu: VGA, HDMI, USB, LAN, Wifi và Bluetooth.</t>
  </si>
  <si>
    <t>- Loại thông dụng có cấu hình tối thiểu cài đặt được các hệ điều hành và các phần mềm dạy học ngoại ngữ;
- Màn hình tối thiểu: 14 inch;
- Có các cổng kết nối tối thiểu: VGA, HDMI, USB, LAN, Wifi và Bluetooth.</t>
  </si>
  <si>
    <t>Màn hình hiển thị:
Loại thông dụng, màn hình tối thiểu 50 inch, Full HD;
- Có đủ cổng kết nối phù hợp;
- Có ngôn ngữ hiển thị Tiếng Việt;
- Điều khiển từ xa;
- Nguồn điện: AC 90-220V/50Hz.</t>
  </si>
  <si>
    <t>- Loại thông dụng có cấu hình tối thiểu cài đặt được các hệ điều hành và các phần mềm dạy học ngoại ngữ, thời điểm sản xuất không quá 2 năm so với thời điểm trang bị thiết bị;
- Màn hình tối thiểu: 17 inch;
- Có các cổng kết nối tối thiểu: VGA, HDMI, USB, LAN, Wifi và Bluetooth.</t>
  </si>
  <si>
    <t>Máy tính xách tay:
- Loại thông dụng có cấu hình tối thiểu cài đặt được các hệ điều hành và các phần mềm dạy học ngoại ngữ, thời điểm sản xuất không quá 2 năm so với thời điểm trang bị thiết bị;
- Màn hình tối thiểu: 14 inch;
- Có các cổng kết nối tối thiểu: VGA, HDMI, USB, LAN, Wifi và Bluetooth.</t>
  </si>
  <si>
    <t>Màn hình hiển thị:
Loại thông dụng, màn hình tối thiểu 50 inch, Full HD.
- Có đủ cổng kết nối phù hợp;
- Có ngôn ngữ hiển thị Tiếng Việt;
- Điều khiển từ xa;
- Nguồn điện: AC 90-220V/50Hz.</t>
  </si>
  <si>
    <t>- Loại thông dụng, có cấu hình tối thiểu cài đặt được các hệ điều hành và các phần mềm dạy học ngoại ngữ, thời điểm trang bị máy tính không quá 2 năm so với thời điểm sản xuất;
- Màn hình tối thiểu: 17 inch;
- Có các cổng kết nối tối thiểu: VGA, HDMI, USB, LAN, Wifi và Bluetooth.</t>
  </si>
  <si>
    <t>Máy tính xách tay:
- Loại thông dụng, tối thiểu phải cài đặt được các phần mềm phục vụ dạy học. Đảm bảo được các nhiệm vụ Thiết kế, mô phỏng hệ thống cơ khí, mạch điện, in 3D;
- Có kết nối LAN, Wifi và Bluetooth.</t>
  </si>
  <si>
    <t>- Loại thông dụng, tối thiểu phải cài đặt được các phần mềm phục vụ dạy học. Đảm bảo được các nhiệm vụ Thiết kế, mô phỏng hệ thống cơ khí, mạch điện, in 3D;
- Có kết nối LAN, Wifi và Bluetooth.</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</si>
  <si>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</si>
  <si>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Màn hình hiển thị:
- Loại thông dụng, màn hình tối thiểu 50 inch, Full HD;
- Có đủ cổng kết nối phù hợp;
- Có ngôn ngữ hiển thị Tiếng Việt;
- Sử dụng điện AC 90-220V/50Hz;
- Điều khiển từ xa.</t>
  </si>
  <si>
    <t>Máy tính xách tay:
- Cấu hình đảm bảo:
+ Cài đặt được các phần mềm dạy học của các môn học trong nhà trường;
+ Kết nối được mạng LAN và Internet.
- Bao gồm: bàn phím, chuột, màn hình, tai nghe, Micro, Webcam (độ phân giải tối thiểu: 480p/30fps).
- Cài đặt được hệ điều hành và phần mềm dạy học không vi phạm bản quyền.</t>
  </si>
  <si>
    <t>Máy tính để bàn:
- Cấu hình đảm bảo:
+ Cài đặt được các phần mềm dạy học của các môn học trong nhà trường;
+ Kết nối được mạng LAN và Internet.
- Bao gồm: bàn phím, chuột, màn hình, tai nghe, Micro, Webcam (độ phân giải tối thiểu: 480p/30fps).
- Cài đặt được hệ điều hành và phần mềm dạy học không vi phạm bản quyền.</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</si>
  <si>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</si>
  <si>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Màn hình hiển thị:
Loại thông dụng, màn hình tối thiểu 50 inch, Full HD.
- Có đủ cổng kết nối phù hợp;
- Có ngôn ngữ hiển thị Tiếng Việt;
- Sử dụng điện AC 90-220V/50Hz;
- Điều khiển từ xa.</t>
  </si>
  <si>
    <t>Điều hòa:
Loại thông dụng, đảm bảo đủ công suất cho 01 phòng thực hành.</t>
  </si>
  <si>
    <t>- Cầu môn bóng đá 7 người: Hình chữ nhật, chất liệu bằng kim loại, cột dọc, xà ngang dạng ống tròn được nối với nhau, không vát cạnh, kích thước (6000x2100x1200)mm (RxCxS).
- Lưới: Dạng sợi, chất liệu bằng sợi dù hoặc tương đương, đan mắt cá, mắt lưới nhỏ hơn kích thước của bóng, được gắn và phủ toàn bộ phía sau cầu môn. 
(Theo tiêu chuẩn qui định, loại dùng cho tập luyện).</t>
  </si>
  <si>
    <t>Máy tính xách tay:
- Loại thông dụng, tối thiểu phải cài đặt được các phần mềm phục vụ dạy học;
- Có kết nối LAN, Wifi và Bluetooth.</t>
  </si>
  <si>
    <t>- Loại thông dụng, tối thiểu phải cài đặt được các phần mềm phục vụ dạy học;
- Có kết nối LAN, Wifi và Bluetooth</t>
  </si>
  <si>
    <t>Màn hình hiển thị:
- Loại thông dụng, màn hình tối thiểu 50 inch, Full HD.
- Có đủ cổng kết nối phù hợp;
- Có ngôn ngữ hiển thị Tiếng Việt;
- Sử dụng điện AC 90-220V/50Hz;
- Điều khiển từ xa.</t>
  </si>
  <si>
    <t>Máy tính xách tay
- Loại thông dụng, tối thiểu phải cài đặt được các phần mềm phục vụ dạy học;
- Có kết nối LAN, Wifi và Bluetooth.</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</si>
  <si>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</si>
  <si>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Màn hình hiển thị:
Loại thông dụng, màn hình tối thiểu 50 inch, Full HD;
- Có đủ cổng kết nối phù hợp ;
- Có ngôn ngữ hiển thị Tiếng Việt;
- Điều khiển từ xa;
- Nguồn điện: AC 90-220V/50Hz.</t>
  </si>
  <si>
    <t>Loại thông dụng, Full HD.
Cảm biến hình ảnh tối thiểu 5MP.
Zoom quang học tối thiểu 10x.
Phụ kiện kèm theo</t>
  </si>
  <si>
    <t>Màn hình hiển thị:
- Loại thông dụng, màn hình tối thiểu 50 inch, FullHD.
- Có đủ cổng kết nối phù hợp;
- Có ngôn ngữ hiển thị Tiếng Việt;
- Điều khiển từ xa;
- Nguồn điện: AC 90-220V/50Hz.</t>
  </si>
  <si>
    <t xml:space="preserve"> - Loại thông dụng, có cấu hình tối thiểu cài đặt được các hệ điều hành và các phần mềm dạy học ngoại ngữ, thời điểm trang bị máy tính không quá 2 năm so với thời điểm sản xuất;
- Màn hình tối thiểu: 14 inch;
- Có các cổng kết nối tối thiểu: VGA, HDMI, USB, LAN, Wifi và Bluetooth.</t>
  </si>
  <si>
    <t>Xe lăn có tích hợp thiết bị đo khoảng cách; đo lực với dải đo ± 100N, độ phân giải 0,1N, độ chính xác ± 1%; xác định vị trí với độ phân giải ± 0,2mm; đo vận tốc với dải đo ± 3m/s; đo gia tốc với dải đo ± 16g (g ≈ 9,8 m/s2).
02 gia trọng khối lượng mỗi quả 250g.
01 phần mềm tiếng Việt, kết nối không dây với điện thoại và/hoặc máy tính.
01 máng đỡ dài ≥ 1000mm, độ chia nhỏ nhất 1mm, rộng ≥ 100mm, có rãnh dẫn hướng bánh xe của xe lăn, có các vít để chỉnh thăng bằng, có chặn ở 2 đầu máng, có thể lắp với giá thí nghiệm để thay đổi độ nghiêng.</t>
  </si>
  <si>
    <t>- Công suất cất nước 4 lít/h.
- Chất lượng nước đầu ra: Độ pH: 5.5-6.5; Độ dẫn điện: &lt; 2.5µS/cm.
- Có chế độ tự ngắt khi quá nhiệt hoặc mất nguồn nước vào.
- Máy được thiết kế để trên bàn thí nghiệm hoặc treo tường.
- Giá đỡ/Hộp bảo vệ bằng kim loại có sơn tĩnh điện chống gỉ sét.
- Nguồn điện: 220V/240V-50Hz-3kW
- 01 can nhựa trắng chứa nước cất, thể tích 30L</t>
  </si>
  <si>
    <t>Kích thước:
+ Dài: 1000- 1500mm 
+ Rộng: 500 - 550mm 
+ Cao: 1600- 1800mm
- Vật liệu: bền, kháng hóa chất;
- Có quạt hút xử lý khí thải bằng than hoạt tính, có thể thay đổi tốc độ quạt;
- Số cánh cửa: 2-4 cửa độc lập.</t>
  </si>
  <si>
    <t>Màn hình hiển thị:
Loại thông dụng, màn hình tối thiểu 50 inch, Full HD
- Có đủ cổng kết nối phù hợp
- Có ngôn ngữ hiển thị Tiếng Việt
- Sử dụng điện AC 90-220V/50Hz
- Điều khiển từ xa</t>
  </si>
  <si>
    <t>Bộ học liệu điện tử, mô phỏng môn Hóa học được xây dựng theo Chương trình môn Hóa học cấp THPT (CTGDPT 2018), có hệ thống học liệu điện tử (mô phỏng 3D, hình ảnh, sơ đồ,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theo ý muốn (xoay 360 độ, phóng to, thu nhỏ); quan sát và hiện thị thông tin cụ thể của các lớp khác nhau trong một mô hình, lựa chọn tách lớp một phần nội dung bất kỳ; tích hợp mô hình 3D vào bài giảng. Đảm bảo tối thiểu các mô hình: cấu tạo nguyên tử (theo mô hình Rutherford), liên kết hóa học, cấu trúc phân tử của methane, ethane, ethylene, acetylene, benzene, methanol, ethanol, phenol, methanal, ethanal, acetic acid, ester, glucose, Fructose, saccharose, maltose, tinh bột, cellulose, methylamine, aniline, amino acid, protein, cấu tạo của pin điện và bình điện phân.
- Nhóm chức năng hỗ trợ công tác kiểm tra đánh giá: hướng dẫn, chuẩn bị các bài tập; đề kiểm tra.</t>
  </si>
  <si>
    <t>- Bộ thu thập dữ liệu: sử dụng để thu thập, hiển thị, xử lý và lưu trữ kết quả của các cảm biến.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Thiết bị có thể sử dụng nguồn điện hoặc pin, ở chế độ sử dụng pin, thời lượng phải đủ để thực hiện các bài thí nghiệm.
- Cảm biến đo Nhiệt độ (Thang đo tối thiểu từ -20°C tới 110°C, độ phân giải tối thiểu ±0,1 °C.
- Cảm biến đo Áp suất khí (Thang đo: 0 đến 250kPa, độ phân giải tối thiểu ±0,3kPa).
- Cảm biến đo Độ pH (Thang đo 0-14pH, độ phân giải ±0,01pH)
- Cảm biến điện thế (Thang đo: ±6V, độ phân giải tối thiểu 0,01V).
- Cảm biến dòng điện (Thang đo: ±1A, độ phân giải tối thiểu ±1mA).
- Cảm biến đo độ dẫn điện (Thang đo: 0-20.000µS/cm, độ phân giải tối thiểu ±1%).</t>
  </si>
  <si>
    <t>- Đảm bảo 5 hệ thống chính:
+ Thân tủ chính. Gồm cấu trúc bên trong: Thép không gỉ 304; Tấm Phenonic HPL chống hoá chất; Cấu trúc bên ngoài: Thép mạ kẽm phủ sơn tĩnh điện.
Cửa sổ phía trước: Kính trắng cường lực dày tối thiểu 5mm; thay đổi tuỳ chỉnh chiều cao.
Mặt bàn làm việc: vật liệu kháng hóa chất, cao 800mm.
+ Quạt hút (đặt trên đỉnh tủ). Động cơ quạt hút loại chuyên dụng cho hút hoá chất. Độ ồn và rung động tự do thấp: 56-60 dBA
+ Đèn chiếu sáng
+ Hệ thống nước (chậu rửa, vòi cấp xả nước, bộ xả đáy) bằng vật liệu tổng hợp chịu hóa chất
+ Bộ phận lọc không khí: có carbon hoạt tính.
- Kích thước hộp tủ phù hợp với diện tích phòng học bộ môn theo quy chuẩn:
+ Dài: 1200-1500mm
+ Rộng: 800-1200mm
+ Cao: 1800-2200mm (chưa bao gồm đường ống khí thải)
- Nguồn điện cung cấp: 220/240V/ 50-60Hz, một pha</t>
  </si>
  <si>
    <t>Bộ thiết bị cơ khí cỡ nhỏ gồm:
- Máy in 3D cỡ nhỏ (Công nghệ in: FDM, Độ phân giải layer: 0,05~0,3mm, Đường kính đầu in: 0,4mm/1,75MM, Vật liệu in: PLA, ABS, Kích thước làm việc tối đa: (200x200x180)mm, Kết nối: Thẻ SD, Cổng USB);
- Khoan điện cầm tay (sử dụng pin) 03 chiếc.</t>
  </si>
  <si>
    <t>Màn hình hiển thị:
- Loại thông dụng, màn hình tối thiểu 50 inch, Full HD;
- Có đủ cổng kết nối phù hợp;
- Có ngôn ngữ hiển thị Tiếng Việt; 
- Điều khiển từ xa;
- Nguồn điện: AC 90-220V/50Hz.</t>
  </si>
  <si>
    <t>Bộ học liệu điện tử được xây dựng theo Chương trình Hoạt động trải nghiệm, hướng nghiệp cấp THPT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học sinh;
- Chức năng hướng dẫn và chuẩn bị các bài tập;
- Chức năng hỗ trợ chuẩn bị công tác đánh giá. Bộ học liệu điện tử bao gồm các video, hình ảnh minh họa, hướng dẫn tổ chức các hoạt động trải nghiệm,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t>
  </si>
  <si>
    <t>Sử dụng tốt trên các hệ điều hành cài trên máy tính PC, Laptop,... Mỗi Video/Clip/Phim (tài liệu/tư liệu/mô phỏng) có thời lượng không quá 3 phút, độ phân giải HD (tối thiểu 1280x720) hình ảnh và âm thanh rõ nét, có thuyết minh (hoặc phụ đề) bằng tiếng Việt. 
Bộ học liệu điện tử được xây dựng theo Chương trình môn Ngữ văn mới (CTGDPT 2018), có hệ thống học liệu điện tử (hình ảnh, bản đồ, sơ đồ, lược đồ, âm thanh, video, các câu hỏi, đề kiểm tra) đi kèm và được tổ chức, quản lí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đỉện tử (hình ảnh, bản đồ, sơ đồ, lược đồ, âm thanh, hình ảnh);
- Chức năng hướng dẫn và chuẩn bị các bài tập;
- Chức năng hỗ trợ chuẩn bị công tác đánh giá.</t>
  </si>
  <si>
    <t xml:space="preserve">- Loại thông dụng;
- Có đủ cổng kết nối phù hợp: Tối thiểu có các cổng kết nối: HDMI IN x2, COMPUTER 1 IN, COMPUTER 2 IN/MONITOR OUT, VIDEO IN, AUDIO IN1, AUDIO IN2 (MIC IN), AUDIO IN3, VARIABLE  AUDIO OUT, SERIAL IN, LAN, USB A, USB B.
- Cường độ sáng: tối thiểu 3.500 Ansilumens; 
- Độ phân giải tối thiểu WXGA (1280 x 800 pixel); 
- Kích cỡ khi chiếu lên màn hình tối thiểu 100 inch; 
- Độ tương phản: ≥ 20.000:1
- Công suất bóng đèn: ≤ 230W
- Tuổi thọ bóng đèn ≥ 7000 giờ
- Zoom quang: ≥ 1.7x;
- Tỷ lệ phóng: 1.7 - 2.4 : 1
- Điều khiển từ xa: Có; 
- Loa: ≥ 10W
- Kèm theo màn chiếu và thiết bị điều khiển (nếu có). </t>
  </si>
  <si>
    <t>Màn hình hiển thị:
-  Loại thông dụng, màn hình tối thiểu: kích thước: ≥ 75 inch,độ phân giải: 4K hoặc cao hơn;
- Cổng kết nối: có đầy đủ các cổng HDMI/Display port/DVI x 1, Composite x1, Audio x1, USB x2, RS232/RJ45 x1
- Độ tương phản: 5000:1
- Độ sáng: ≥ 300cd/m2
- Tần số quét: ≥ 60 Hz;
- Loa: ≥ 20W    
- Có ngôn ngữ hiển thị Tiếng Việt; 
- Sử dụng điện AC 90-220V/50Hz; 
- Điều khiển từ xa: Có.</t>
  </si>
  <si>
    <t>Cấu hình đảm bảo:
+ Cài đặt được các hệ điều hành và các phần mềm dạy học ngoại ngữ;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t>
  </si>
  <si>
    <t>- Cấu hình đảm bảo:
+ Cài đặt được các hệ điều hành và các phần mềm dạy học ngoại ngữ;
- Bộ vi xử lý: Core™ i5-12400 (bộ nhớ đệm 12M Cache, 2.50 GHz) hoặc tương đương
- Bộ nhớ (Ram): 16GB (DDR5, 4800 MHz)
- VGA: Onboard hoặc card rời
- Đồ họa: NVIDIA GeForce RTX 2050 4GB GDDR6 hoặc tương đương.
- Ổ cứng: SSD 512GB  M.2 NVMe.
- Âm thanh: Realtek®  High Definition Audio hoặc tương đương
+ Kết nối được mạng LAN và Internet.
- Giao tiếp mạng: LAN 1Gbs + wifi 802.11a, Bluetooh 5.0 
- Cổng kết nối: 1 x LAN (RJ45); 1 x HDMI/Display port/DVI x1, 1 x USB3.0, 1x USB2.0, 1 x Jack 3.5 mm
- Bao gồm: bàn phím, chuột, màn hình, tai nghe, Micro, Webcam (độ phân giải tối thiểu: 720p/30fps);
- Màn hình: 15.6 inch; độ phân giải QHD trở lên, IPS, 250 nits
+ Cài đặt được hệ điều hành Windows 10 trở lên và phần mềm dạy học không vi phạm bản quyền.</t>
  </si>
  <si>
    <t>Bộ học liệu điện tử được xây dựng theo Chương trình môn học Lịch sử và Địa lý (CTGDPT 2018), có hệ thống học liệu điện tử (hình ảnh, bản đồ, lược đồ, sơ đồ, âm thanh, video/clip, các câu hỏi, đề kiểm tra) đi kèm và được tổ chức, quản lý thành hệ thống thư viện điện tử, thuận lợi cho tra cứu và sử dụng; Các video có độ phân giải full HD (1920x1080), có thuyết minh (hoặc phụ đề) bằng tiếng Việt. 
 Bộ học liệu sử dụng được trên máy tính trong môi trường không kết nối internet. Phải đảm bảo tối thiểu các chức năng:
- Chức năng hỗ trợ soạn kế hoạch bài dạy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đa dạng, có sử dụng phần mềm ứng dụng;
- Chức năng hỗ trợ chuẩn bị công tác kiểm tra, đánh giá (các bài KTTX, KTGK, KTCK);
 - Chức năng tương tác giữa giáo viên và học sinh.</t>
  </si>
  <si>
    <t>Cấu hình đảm bảo:
+ Cài đặt được các phần mềm phục vụ dạy học. Đảm bảo được các nhiệm vụ Thiết kế, mô phỏng hệ thống cơ khí, mạch điện, in 3D;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t>
  </si>
  <si>
    <t>- Cấu hình đảm bảo:
+ Cài đặt được các phần mềm phục vụ dạy học. Đảm bảo được các nhiệm vụ Thiết kế, mô phỏng hệ thống cơ khí, mạch điện, in 3D;
- Bộ vi xử lý: Core™ i5-12400 (bộ nhớ đệm 12M Cache, 2.50 GHz) hoặc tương đương
- Bộ nhớ (Ram): 16GB (DDR5, 4800 MHz)
- VGA: Onboard hoặc card rời
- Đồ họa: NVIDIA GeForce RTX 2050 4GB GDDR6 hoặc tương đương.
- Ổ cứng: SSD 512GB  M.2 NVMe.
- Âm thanh: Realtek®  High Definition Audio hoặc tương đương
+ Kết nối được mạng LAN và Internet.
- Giao tiếp mạng: LAN 1Gbs + wifi 802.11a, Bluetooh 5.0 
- Cổng kết nối: 1 x LAN (RJ45); 1 x HDMI/Display port/DVI x1, 1 x USB3.0, 1x USB2.0, 1 x Jack 3.5 mm
- Bao gồm: bàn phím, chuột, màn hình, tai nghe, Micro, Webcam (độ phân giải tối thiểu: 720p/30fps);
- Màn hình: 15.6 inch; độ phân giải QHD trở lên, IPS, 250 nits
+ Cài đặt được hệ điều hành Windows 10 trở lên và phần mềm dạy học không vi phạm bản quyền.</t>
  </si>
  <si>
    <t>Số dòng: Dòng đôi
Hình thức truyền động: Điện + Tay
Kiểu mũi: Đường thẳng + đường cong, 12 kiểu mũi
Thông số kỹ thuật nguồn: phích cắm EU
Công suất định mức: 7.2W
Thông số nguồn: DC6V-1000mA
Máy may chủ 1
Nguồn điện EU Plug1
Bàn đạp 1</t>
  </si>
  <si>
    <t>Cấu hình đảm bảo:
+ Cài đặt được các phần mềm dạy học của các môn học trong nhà trường;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t>
  </si>
  <si>
    <t>- Cấu hình đảm bảo:
+ Cài đặt được các phần mềm dạy học của các môn học trong nhà trường;
- Bộ vi xử lý: Core™ i5-12400 (bộ nhớ đệm 12M Cache, 2.50 GHz) hoặc tương đương
- Bộ nhớ (Ram): 16GB (DDR5, 4800 MHz)
- VGA: Onboard hoặc card rời
- Đồ họa: NVIDIA GeForce RTX 2050 4GB GDDR6 hoặc tương đương.
- Ổ cứng: SSD 512GB  M.2 NVMe.
- Âm thanh: Realtek®  High Definition Audio hoặc tương đương
+ Kết nối được mạng LAN và Internet.
- Giao tiếp mạng: LAN 1Gbs + wifi 802.11a, Bluetooh 5.0 
- Cổng kết nối: 1 x LAN (RJ45); 1 x HDMI/Display port/DVI x1, 1 x USB3.0, 1x USB2.0, 1 x Jack 3.5 mm
- Bao gồm: bàn phím, chuột, màn hình, tai nghe, Micro, Webcam (độ phân giải tối thiểu: 720p/30fps);
- Màn hình: 15.6 inch; độ phân giải QHD trở lên, IPS, 250 nits
+ Cài đặt được hệ điều hành Windows 10 trở lên và phần mềm dạy học không vi phạm bản quyền.</t>
  </si>
  <si>
    <t>Hình khối hộp chữ nhật, chất liệu bằng mút, có vỏ bọc ngoài bằng bạt chống thấm, đảm bảo chắc chắn, có độ bền cao,  an toàn khi sử dụng. Kích thước tối thiểu (2000x1800x500)mm (DxRxC) (Theo tiêu chuẩn quy định, loại dùng cho tập luyện xử dụng lâu dài).</t>
  </si>
  <si>
    <t>Máy ảnh: Kỹ thuật số, loại thông dụng, độ phân giải tối thiểu 15MP;
* Máy ảnh:
- Độ phân giải: 15MP
- Cảm biến hình ảnh: CMOS hoặc tương đương
- Zoom quang học: 30x
- Zoom kỹ thuật số: 30x
- Màn hình LCD: 2,7 inch
- Tự động lấy nét: Có
- Thẻ nhớ 64GB
- Hỗ trợ thẻ nhớ:  SD/ SDHC
- Đèn flash: Tích hợp</t>
  </si>
  <si>
    <t>Cấu hình đảm bảo:
+ Cài đặt được các hệ điều hành và các phần mềm dạy học ngoại ngữ, thời điểm trang bị máy tính không quá 2 năm so với thời điểm xản xuất;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t>
  </si>
  <si>
    <t>- Cấu hình đảm bảo:
+ Cài đặt được các hệ điều hành và các phần mềm dạy học ngoại ngữ, thời điểm trang bị máy tính không quá 2 năm so với thời điểm xản xuất;
- Bộ vi xử lý: Core™ i5-12400 (bộ nhớ đệm 12M Cache, 2.50 GHz) hoặc tương đương
- Bộ nhớ (Ram): 16GB (DDR5, 4800 MHz)
- VGA: Onboard hoặc card rời
- Đồ họa: NVIDIA GeForce RTX 2050 4GB GDDR6 hoặc tương đương.
- Ổ cứng: SSD 512GB  M.2 NVMe.
- Âm thanh: Realtek®  High Definition Audio hoặc tương đương
+ Kết nối được mạng LAN và Internet.
- Giao tiếp mạng: LAN 1Gbs + wifi 802.11a, Bluetooh 5.0 
- Cổng kết nối: 1 x LAN (RJ45); 1 x HDMI/Display port/DVI x1, 1 x USB3.0, 1x USB2.0, 1 x Jack 3.5 mm
- Bao gồm: bàn phím, chuột, màn hình, tai nghe, Micro, Webcam (độ phân giải tối thiểu: 720p/30fps);
- Màn hình: 15.6 inch; độ phân giải QHD trở lên, IPS, 250 nits
+ Cài đặt được hệ điều hành Windows 10 trở lên và phần mềm dạy học không vi phạm bản quyền.</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</si>
  <si>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cho thí nghiệm thành công
'- Lọ đựng nhựa phải đảm bảo tốt cho quá trình nhận dạng, bảo quản và sử dụng.
- Hàng phải có nơi sản xuất, hạn sử dụng, mã hàng hóa, nguồn gốc xuất xứ . </t>
  </si>
  <si>
    <t xml:space="preserve">- Hoá chất đựng trong lọ nhựa hoặc lọ thuỷ tinh có nắp kín đảm bảo an toàn. Trên mỗi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vận chuyển phải đảm bảo an toàn, tránh vỡ, hỏng, biến chất.  
- Hóa chất đảm độ tinh khiết cho thí nghiệm thành công
'- Lọ đựng nhựa phải đảm bảo tốt cho quá trình nhận dạng, bảo quản và sử dụng.
'- Băng có độ dài trên 2,5 cm để đảm bảo cho quá trình đốt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</si>
  <si>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nhựa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</si>
  <si>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 Lọ đựng nhựa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</si>
  <si>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ngâm trong dầu hỏa đảm độ tinh khiết cho thí nghiệm thành công
'- Lọ đựng thủy tinh tối màu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</si>
  <si>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tối màu phải đảm bảo tốt cho quá trình nhận dạng, bảo quản và sử dụng.
'- Sử dụng lọ 20-50ml để tiện cho quá trình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</si>
  <si>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tối màu phải đảm bảo tốt cho quá trình nhận dạng, bảo quản và sử dụng.
'- Sử dụng lọ 10-50g để tiện cho quá trình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</si>
  <si>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</si>
  <si>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tối màu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</si>
  <si>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tối màu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</si>
  <si>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tối màu phải đảm bảo tốt cho quá trình nhận dạng, bảo quản và sử dụng.
'- Sử dụng lọ 30-100g để tiện cho quá trình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</si>
  <si>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phải đảm bảo tốt cho quá trình nhận dạng, bảo quản và sử dụng.
'- Sử dụng lọ 10-50g để tiện cho quá trình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</si>
  <si>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nhựa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</si>
  <si>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phải đảm bảo tốt cho quá trình nhận dạng, bảo quản và sử dụng.
'- Sử dụng lọ 10-50g để tiện cho quá trình bảo quản và sử dụng.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</si>
  <si>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</si>
  <si>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10g hoặc 50 g cho dễ sử dụng và bảo quản.            
-  Hóa chất đảm độ tinh khiết cho thí nghiệm thành công.
- Hàng phải có nơi sản xuất, hạn sử dụng, mã hàng hóa, nguồn gốc xuất xứ.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</si>
  <si>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t>
  </si>
  <si>
    <t xml:space="preserve">Hoá chất đựng trong lọ nhựa hoặc lọ thuỷ tinh có nắp kín đảm bảo an toàn. Trên lọ đều có tem nhãn được ghi đầy đủ các nội dung: tên hoá chất, công thức hoá học, trọng lượng, độ tinh khiết, cảnh báo nguy hiểm,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</si>
  <si>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10 g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</si>
  <si>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10g - 50 g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</si>
  <si>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</si>
  <si>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10g - 50 g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</si>
  <si>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10g - 50 g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</si>
  <si>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</si>
  <si>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thể tích,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</si>
  <si>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khiết,cảnh báo nguy hiểm,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 Đóng lọ nhựa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</si>
  <si>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cảnh báo nguy hiểm,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</si>
  <si>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</si>
  <si>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thể tích, nồng độ, độ tinh khiết, cảnh báo nguy hiểm,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10 - 50 ml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</si>
  <si>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  Đóng lọ nhựa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</si>
  <si>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thể tích, độ tinh khiết, cảnh báo cháy, nổ,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</si>
  <si>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</si>
  <si>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thể tích, độ tinh khiết, cảnh báo cháy, nổ,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</si>
  <si>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cảnh báo cháy, nổ,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</si>
  <si>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Cồn đốt đảm bảo về độ tinh khiết, nồng độ, đốt cháy(ethanol 900 trở lên). Cồn đựng trong lọ nhựa , có nắp kín cho dễ sử dụng và bảo quản.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</si>
  <si>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'Dây dài 20cm - 30cm được đựng trong túi nilon dày,  kín, không bục; dây phanh được cuộn tròn, màu trắng xám, không han gỉ.
Dây phanh đảm bảo chất lượng cho thí nghiệm thành công.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</si>
  <si>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cho thí nghiệm thành công.
- Hóa chất được đựng trong lọ nhựa có nắp kín đảm bảo an toàn.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</si>
  <si>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được đựng trong lọ nhựa có nắp kín đảm bảo an toàn, không xuất hiện sự chảy rữa, đổi màu.
- Hàng phải có nơi sản xuất, mã hàng hóa, nguồn gốc xuất xứ.</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</si>
  <si>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được đựng trong lọ thủy tinh tối màu có nắp kín đảm bảo an toàn trong quá trình vận chuyển và sử dụng.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</si>
  <si>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được đựng trong lọ nhựa có nắp kín đảm bảo an toàn, không xuất hiện sự chảy rữa, đổi màu.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</si>
  <si>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Hóa chất đảm bảo chất lượng, độ tinh khiết cho thí nghiệm thành công.
Hóa chất được đựng trong lọ thủy tinh tối màu có nắp kín đảm bảo an toàn trong quá trình vận chuyển và sử dụng.
Chia thành các lọ nhỏ dung tích 20ml - 50ml cho dễ sử dụng và bảo quản.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</si>
  <si>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Hóa chất đảm bảo chất lượng, độ tinh khiết cho thí nghiệm thành công.
Hóa chất được đựng trong lọ thủy tinh tối màu có nắp kín đảm bảo an toàn trong quá trình vận chuyển và sử dụng.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</si>
  <si>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Hóa chất đảm bảo chất lượng, độ tinh khiết cho thí nghiệm thành công, không đổi màu, chảy rữa.
Hóa chất được đựng trong lọ thủy tinh tối màu có nắp kín đảm bảo an toàn trong quá trình vận chuyển và sử dụng. 
Chia thành các lọ nhỏ khối lượng 20g - 50g cho dễ sử dụng và bảo quản.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</si>
  <si>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đựng trong lọ thủy tinh có nắp kín đảm bảo an toàn khi vận chuyển và sử dụng.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</si>
  <si>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đựng trong lọ nhựa có nắp kín đảm bảo an toàn, dạng tinh thể, không màu, không chảy rữa.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</si>
  <si>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không chuyển màu, chảy rữa.
- Hóa chất đựng trong lọ nhựa có nắp kín đảm bảo an toàn khi vận chuyển và sử dụng. 
- Hàng phải có nơi sản xuất, mã hàng hóa, nguồn gốc xuất xứ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</si>
  <si>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đựng trong lọ thủy tinh có nắp kín đảm bảo an toàn khi vận chuyển và sử dụng. 
- Hàng phải có nơi sản xuất, mã hàng hóa, nguồn gốc xuất xứ .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</si>
  <si>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đựng trong lọ thủy tinh có nắp kín đảm bảo an toàn khi vận chuyển và sử dụng.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</si>
  <si>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đựng trong lọ nhựa có nắp kín đảm bảo an toàn dạng tinh thể, không chuyển màu, không chảy rữa.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</si>
  <si>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đựng trong lọ nhựa có nắp kín đảm bảo an toàn, dạng tinh thể, không chuyển màu, không chảy rữa.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</si>
  <si>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Hóa chất đảm bảo chất lượng, độ tinh khiết cho thí nghiệm thành công.
Hóa chất đựng trong lọ nhựa có nắp kín đảm bảo an toàn, dạng tinh thể, không chuyển màu, không chảy rữa.
Chia thành các lọ nhỏ khối lượng 20g hoặc 50g cho dễ sử dụng và bảo quản.
Hàng phải có nơi sản xuất, mã hàng hóa, nguồn gốc xuất xứ .</t>
  </si>
  <si>
    <t>Bộ thiết bị cơ khí cỡ nhỏ gồm:
- Máy in 3D cỡ nhỏ (Công nghệ in: FDM, Độ phân giải layer: 0,05~0,3mm, Đường kính đầu in: 0,4mm/1,75MM, Vật liệu in: PLA, ABS, Kích thước làm việc tối đa: (200x200x180)mm, Kết nối: Thẻ SD, Cổng USB);
- Khoan điện cầm tay (sử dụng pin) 03 chiếc.
- Khoan điện cầm tay (sử dụng pin) 03 chiếc.
 Loại sản phẩm: Khoan động lực; Nguồn cấp điện: Dùng pin; Thông tin pin: Pin Li-ion 12V; Loại động cơ: Có chổi than; Đầu kẹp mũi khoan: Tối đa 10 mm; Tiện ích: Đèn chiếu sáng Vòng điều chỉnh lực xoắn có chức năng đảo chiều;</t>
  </si>
  <si>
    <t>Cấu hình đảm bảo:
+ Cài đặt được các phần mềm dạy học của các môn học trong nhà trường; Đảm bảo được các nhiệm vụ Thiết kế, mô phỏng hệ thống cơ khí, mạch điện, in 3D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t>
  </si>
  <si>
    <t>Đọc tốt trên các hệ điều hành cài trên máy tính PC, Laptop … và các thiết bị trình chiếu. Video/clip/phim tư liệu có độ phân giải full HD (tối thiểu 1920x1080), hình ảnh và âm thanh rõ nét, có thuyết minh (hoặc phụ đề) bằng tiếng Việt; Bộ học liệu điện tử được xây dựng theo Chương trình môn Địa lí cấp THPT (CTGDPT 2018), có hệ thống học liệu điện tử (hình ảnh, bản đồ, sơ đồ, video/clip, các câu hỏi, đề kiểm tra...) đi kèm và được tổ chức, quản lí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(kế hoạch bài dạy) điện tử;
- Chức năng hướng dẫn chuẩn bị bài giảng điện tử;
- Chức năng hướng dẫn chuẩn bị và sử dụng học liệu điện tử (hình ảnh, bản đồ, sơ đồ, video/clip...);
- Chức năng hướng dẫn và chuẩn bị các bài tập đa dạng, có sử dụng phần mềm ứng dụng;
- Chức năng hỗ trợ chuẩn bị công tác kiểm tra, đánh giá (các bài KTTX, KTGK, KTCK; bám sát cấu trúc đề thi tốt nghiệp THPT từ năm 2025); 
- Chức năng tương tác giữa giáo viên và học sinh.</t>
  </si>
  <si>
    <t>Bộ học liệu điện tử được xây dựng theo chương trình môn Ngoại ngữ cấp Tiểu học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t>
  </si>
  <si>
    <t xml:space="preserve"> Loại thông dụng: Có màn hình Lead hoặc LCD khoảng từ 49-55 inh có độ phần giải từ HD trở lên, có điều khiển từ xa và hướng dẫn sử dụng.</t>
  </si>
  <si>
    <t>ĐH Hạ Long</t>
  </si>
  <si>
    <t>Mô tả thông số kỹ thuật theo Thông tư số 37/2021/TT-BGDĐT và Thông tư 26/2023/TT-BGDĐT của Bộ Giáo dục và Đào tạo)</t>
  </si>
  <si>
    <t>ĐH Hạ long</t>
  </si>
  <si>
    <r>
      <t>iodine (I</t>
    </r>
    <r>
      <rPr>
        <vertAlign val="subscript"/>
        <sz val="12"/>
        <rFont val="Times New Roman"/>
        <family val="1"/>
      </rPr>
      <t>2</t>
    </r>
    <r>
      <rPr>
        <sz val="12"/>
        <rFont val="Times New Roman"/>
        <family val="1"/>
      </rPr>
      <t>)</t>
    </r>
  </si>
  <si>
    <r>
      <t>Dung dịch nước bromine (Br</t>
    </r>
    <r>
      <rPr>
        <vertAlign val="subscript"/>
        <sz val="12"/>
        <rFont val="Times New Roman"/>
        <family val="1"/>
      </rPr>
      <t>2</t>
    </r>
    <r>
      <rPr>
        <sz val="12"/>
        <rFont val="Times New Roman"/>
        <family val="1"/>
      </rPr>
      <t>)</t>
    </r>
  </si>
  <si>
    <r>
      <t>Manganese (II) oxide (MnO</t>
    </r>
    <r>
      <rPr>
        <vertAlign val="subscript"/>
        <sz val="12"/>
        <rFont val="Times New Roman"/>
        <family val="1"/>
      </rPr>
      <t>2</t>
    </r>
    <r>
      <rPr>
        <sz val="12"/>
        <rFont val="Times New Roman"/>
        <family val="1"/>
      </rPr>
      <t>)</t>
    </r>
  </si>
  <si>
    <r>
      <t>Copper sulfate (CuSO</t>
    </r>
    <r>
      <rPr>
        <vertAlign val="subscript"/>
        <sz val="12"/>
        <rFont val="Times New Roman"/>
        <family val="1"/>
      </rPr>
      <t>4</t>
    </r>
    <r>
      <rPr>
        <sz val="12"/>
        <rFont val="Times New Roman"/>
        <family val="1"/>
      </rPr>
      <t>)</t>
    </r>
  </si>
  <si>
    <r>
      <t>Sunfuric acid 98% (H</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t>
    </r>
  </si>
  <si>
    <r>
      <t>Dung dịch ammonia (NH</t>
    </r>
    <r>
      <rPr>
        <vertAlign val="subscript"/>
        <sz val="12"/>
        <rFont val="Times New Roman"/>
        <family val="1"/>
      </rPr>
      <t>3</t>
    </r>
    <r>
      <rPr>
        <sz val="12"/>
        <rFont val="Times New Roman"/>
        <family val="1"/>
      </rPr>
      <t>) đặc</t>
    </r>
  </si>
  <si>
    <r>
      <t>Magnesium sulfate (MgSO</t>
    </r>
    <r>
      <rPr>
        <vertAlign val="subscript"/>
        <sz val="12"/>
        <rFont val="Times New Roman"/>
        <family val="1"/>
      </rPr>
      <t>4</t>
    </r>
    <r>
      <rPr>
        <sz val="12"/>
        <rFont val="Times New Roman"/>
        <family val="1"/>
      </rPr>
      <t>) rắn</t>
    </r>
  </si>
  <si>
    <r>
      <t>Barichloride (BaCl</t>
    </r>
    <r>
      <rPr>
        <vertAlign val="subscript"/>
        <sz val="12"/>
        <rFont val="Times New Roman"/>
        <family val="1"/>
      </rPr>
      <t>2</t>
    </r>
    <r>
      <rPr>
        <sz val="12"/>
        <rFont val="Times New Roman"/>
        <family val="1"/>
      </rPr>
      <t>) rắn</t>
    </r>
  </si>
  <si>
    <r>
      <t>Silve nitrate (AgNO</t>
    </r>
    <r>
      <rPr>
        <vertAlign val="subscript"/>
        <sz val="12"/>
        <rFont val="Times New Roman"/>
        <family val="1"/>
      </rPr>
      <t>3</t>
    </r>
    <r>
      <rPr>
        <sz val="12"/>
        <rFont val="Times New Roman"/>
        <family val="1"/>
      </rPr>
      <t>)</t>
    </r>
  </si>
  <si>
    <r>
      <t>Ethylic alcohol 96</t>
    </r>
    <r>
      <rPr>
        <vertAlign val="superscript"/>
        <sz val="12"/>
        <rFont val="Times New Roman"/>
        <family val="1"/>
      </rPr>
      <t>o</t>
    </r>
    <r>
      <rPr>
        <sz val="12"/>
        <rFont val="Times New Roman"/>
        <family val="1"/>
      </rPr>
      <t xml:space="preserve"> (C</t>
    </r>
    <r>
      <rPr>
        <vertAlign val="subscript"/>
        <sz val="12"/>
        <rFont val="Times New Roman"/>
        <family val="1"/>
      </rPr>
      <t>2</t>
    </r>
    <r>
      <rPr>
        <sz val="12"/>
        <rFont val="Times New Roman"/>
        <family val="1"/>
      </rPr>
      <t>H</t>
    </r>
    <r>
      <rPr>
        <vertAlign val="subscript"/>
        <sz val="12"/>
        <rFont val="Times New Roman"/>
        <family val="1"/>
      </rPr>
      <t>5</t>
    </r>
    <r>
      <rPr>
        <sz val="12"/>
        <rFont val="Times New Roman"/>
        <family val="1"/>
      </rPr>
      <t>OH)</t>
    </r>
  </si>
  <si>
    <r>
      <t>Glucozơ (kết tinh) (C</t>
    </r>
    <r>
      <rPr>
        <vertAlign val="subscript"/>
        <sz val="12"/>
        <rFont val="Times New Roman"/>
        <family val="1"/>
      </rPr>
      <t>6</t>
    </r>
    <r>
      <rPr>
        <sz val="12"/>
        <rFont val="Times New Roman"/>
        <family val="1"/>
      </rPr>
      <t>H</t>
    </r>
    <r>
      <rPr>
        <vertAlign val="subscript"/>
        <sz val="12"/>
        <rFont val="Times New Roman"/>
        <family val="1"/>
      </rPr>
      <t>12</t>
    </r>
    <r>
      <rPr>
        <sz val="12"/>
        <rFont val="Times New Roman"/>
        <family val="1"/>
      </rPr>
      <t>O</t>
    </r>
    <r>
      <rPr>
        <vertAlign val="subscript"/>
        <sz val="12"/>
        <rFont val="Times New Roman"/>
        <family val="1"/>
      </rPr>
      <t>6</t>
    </r>
    <r>
      <rPr>
        <sz val="12"/>
        <rFont val="Times New Roman"/>
        <family val="1"/>
      </rPr>
      <t>)</t>
    </r>
  </si>
  <si>
    <r>
      <t>Kali permanganat (KMnO</t>
    </r>
    <r>
      <rPr>
        <vertAlign val="subscript"/>
        <sz val="12"/>
        <rFont val="Times New Roman"/>
        <family val="1"/>
      </rPr>
      <t>4</t>
    </r>
    <r>
      <rPr>
        <b/>
        <vertAlign val="subscript"/>
        <sz val="12"/>
        <rFont val="Times New Roman"/>
        <family val="1"/>
      </rPr>
      <t>)</t>
    </r>
  </si>
  <si>
    <t xml:space="preserve">VIDEO/CLIP/PHIM (Tư liệu dạy học điện tử) </t>
  </si>
  <si>
    <r>
      <t>Thiết bị dạy học ngoại ngữ thông dụng</t>
    </r>
    <r>
      <rPr>
        <sz val="12"/>
        <rFont val="Times New Roman"/>
        <family val="1"/>
      </rPr>
      <t xml:space="preserve"> (lựa chọn 1)</t>
    </r>
  </si>
  <si>
    <r>
      <t xml:space="preserve">Hệ thống thiết bị dạy học ngoại ngữ chuyên dụng </t>
    </r>
    <r>
      <rPr>
        <sz val="12"/>
        <rFont val="Times New Roman"/>
        <family val="1"/>
      </rPr>
      <t>(lựa chọn 2 - được trang bị và lắp đặt cho 01 phòng học Bộ môn Ngoại ngữ)</t>
    </r>
  </si>
  <si>
    <r>
      <t xml:space="preserve">THIẾT BỊ DẠY HỌC MÔN THỂ THAO TỰ CHỌN </t>
    </r>
    <r>
      <rPr>
        <i/>
        <sz val="12"/>
        <rFont val="Times New Roman"/>
        <family val="1"/>
      </rPr>
      <t>(Chỉ trang bị những dụng cụ/thiết bị tương ứng, phù hợp với môn thể thao được nhà trường lựa chọn)</t>
    </r>
  </si>
  <si>
    <r>
      <t>Máy chiếu</t>
    </r>
    <r>
      <rPr>
        <i/>
        <sz val="12"/>
        <rFont val="Times New Roman"/>
        <family val="1"/>
      </rPr>
      <t xml:space="preserve"> </t>
    </r>
  </si>
  <si>
    <r>
      <rPr>
        <b/>
        <sz val="12"/>
        <rFont val="Times New Roman"/>
        <family val="1"/>
      </rPr>
      <t xml:space="preserve">Thiết bị dạy học ngoại ngữ thông dụng (lựa chọn 1): </t>
    </r>
    <r>
      <rPr>
        <i/>
        <sz val="12"/>
        <rFont val="Times New Roman"/>
        <family val="1"/>
      </rPr>
      <t>Căn cứ vào điều kiện cụ thể của từng trường, có thể lựa chọn một/hoặc một số thiết bị sau đây để trang bị cho giáo viên dạy môn ngoại ngữ hoặc lắp đặt trong phòng học bộ môn ngoại ngữ</t>
    </r>
  </si>
  <si>
    <r>
      <rPr>
        <b/>
        <sz val="12"/>
        <rFont val="Times New Roman"/>
        <family val="1"/>
      </rPr>
      <t xml:space="preserve">Hệ thống thiết bị dạy học ngoại ngữ chuyên dụng (lựa chọn 2): </t>
    </r>
    <r>
      <rPr>
        <i/>
        <sz val="12"/>
        <rFont val="Times New Roman"/>
        <family val="1"/>
      </rPr>
      <t>Được trang bị và lắp đặt trong 01 phòng học bộ môn ngoại ngữ</t>
    </r>
  </si>
  <si>
    <r>
      <t xml:space="preserve">Thiết bị dạy cho giáo viên </t>
    </r>
    <r>
      <rPr>
        <i/>
        <sz val="12"/>
        <rFont val="Times New Roman"/>
        <family val="1"/>
      </rPr>
      <t>(Hỗ trợ giáo viên thực hiện dạy học ngoại ngữ).</t>
    </r>
  </si>
  <si>
    <r>
      <t>Bromine lỏng (Br</t>
    </r>
    <r>
      <rPr>
        <vertAlign val="subscript"/>
        <sz val="12"/>
        <rFont val="Times New Roman"/>
        <family val="1"/>
      </rPr>
      <t>2</t>
    </r>
    <r>
      <rPr>
        <sz val="12"/>
        <rFont val="Times New Roman"/>
        <family val="1"/>
      </rPr>
      <t>)</t>
    </r>
  </si>
  <si>
    <r>
      <t>Iodine (I</t>
    </r>
    <r>
      <rPr>
        <vertAlign val="subscript"/>
        <sz val="12"/>
        <rFont val="Times New Roman"/>
        <family val="1"/>
      </rPr>
      <t>2</t>
    </r>
    <r>
      <rPr>
        <sz val="12"/>
        <rFont val="Times New Roman"/>
        <family val="1"/>
      </rPr>
      <t>)</t>
    </r>
  </si>
  <si>
    <r>
      <t>Sulfuric acid 98% (H</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t>
    </r>
  </si>
  <si>
    <r>
      <t>Nitric acid 65% (HNO</t>
    </r>
    <r>
      <rPr>
        <vertAlign val="subscript"/>
        <sz val="12"/>
        <rFont val="Times New Roman"/>
        <family val="1"/>
      </rPr>
      <t>3</t>
    </r>
    <r>
      <rPr>
        <sz val="12"/>
        <rFont val="Times New Roman"/>
        <family val="1"/>
      </rPr>
      <t>)</t>
    </r>
  </si>
  <si>
    <r>
      <t>Calcium chloride (CaCI</t>
    </r>
    <r>
      <rPr>
        <vertAlign val="subscript"/>
        <sz val="12"/>
        <rFont val="Times New Roman"/>
        <family val="1"/>
      </rPr>
      <t>2</t>
    </r>
    <r>
      <rPr>
        <sz val="12"/>
        <rFont val="Times New Roman"/>
        <family val="1"/>
      </rPr>
      <t>.6H</t>
    </r>
    <r>
      <rPr>
        <vertAlign val="subscript"/>
        <sz val="12"/>
        <rFont val="Times New Roman"/>
        <family val="1"/>
      </rPr>
      <t>2</t>
    </r>
    <r>
      <rPr>
        <sz val="12"/>
        <rFont val="Times New Roman"/>
        <family val="1"/>
      </rPr>
      <t>O)</t>
    </r>
  </si>
  <si>
    <r>
      <t>Iron (III) chloride (FeCl</t>
    </r>
    <r>
      <rPr>
        <vertAlign val="subscript"/>
        <sz val="12"/>
        <rFont val="Times New Roman"/>
        <family val="1"/>
      </rPr>
      <t>3</t>
    </r>
    <r>
      <rPr>
        <sz val="12"/>
        <rFont val="Times New Roman"/>
        <family val="1"/>
      </rPr>
      <t>)</t>
    </r>
  </si>
  <si>
    <r>
      <t>Iron sulfate heptahydrate, (FeSO</t>
    </r>
    <r>
      <rPr>
        <vertAlign val="subscript"/>
        <sz val="12"/>
        <rFont val="Times New Roman"/>
        <family val="1"/>
      </rPr>
      <t>4</t>
    </r>
    <r>
      <rPr>
        <sz val="12"/>
        <rFont val="Times New Roman"/>
        <family val="1"/>
      </rPr>
      <t>.7H</t>
    </r>
    <r>
      <rPr>
        <vertAlign val="subscript"/>
        <sz val="12"/>
        <rFont val="Times New Roman"/>
        <family val="1"/>
      </rPr>
      <t>2</t>
    </r>
    <r>
      <rPr>
        <sz val="12"/>
        <rFont val="Times New Roman"/>
        <family val="1"/>
      </rPr>
      <t>O)</t>
    </r>
  </si>
  <si>
    <r>
      <t>Potassium nitrate (KNO</t>
    </r>
    <r>
      <rPr>
        <vertAlign val="subscript"/>
        <sz val="12"/>
        <rFont val="Times New Roman"/>
        <family val="1"/>
      </rPr>
      <t>3</t>
    </r>
    <r>
      <rPr>
        <sz val="12"/>
        <rFont val="Times New Roman"/>
        <family val="1"/>
      </rPr>
      <t>)</t>
    </r>
  </si>
  <si>
    <r>
      <t>Silver nitrate, (AgNO</t>
    </r>
    <r>
      <rPr>
        <vertAlign val="subscript"/>
        <sz val="12"/>
        <rFont val="Times New Roman"/>
        <family val="1"/>
      </rPr>
      <t>3</t>
    </r>
    <r>
      <rPr>
        <sz val="12"/>
        <rFont val="Times New Roman"/>
        <family val="1"/>
      </rPr>
      <t>)</t>
    </r>
  </si>
  <si>
    <r>
      <t>Copper (II) sulfate, (CuSO</t>
    </r>
    <r>
      <rPr>
        <vertAlign val="subscript"/>
        <sz val="12"/>
        <rFont val="Times New Roman"/>
        <family val="1"/>
      </rPr>
      <t>4</t>
    </r>
    <r>
      <rPr>
        <sz val="12"/>
        <rFont val="Times New Roman"/>
        <family val="1"/>
      </rPr>
      <t>.5H</t>
    </r>
    <r>
      <rPr>
        <vertAlign val="subscript"/>
        <sz val="12"/>
        <rFont val="Times New Roman"/>
        <family val="1"/>
      </rPr>
      <t>2</t>
    </r>
    <r>
      <rPr>
        <sz val="12"/>
        <rFont val="Times New Roman"/>
        <family val="1"/>
      </rPr>
      <t>O)</t>
    </r>
  </si>
  <si>
    <r>
      <t>Zinc sulfate(ZnSO</t>
    </r>
    <r>
      <rPr>
        <vertAlign val="subscript"/>
        <sz val="12"/>
        <rFont val="Times New Roman"/>
        <family val="1"/>
      </rPr>
      <t>4</t>
    </r>
    <r>
      <rPr>
        <sz val="12"/>
        <rFont val="Times New Roman"/>
        <family val="1"/>
      </rPr>
      <t>.7H</t>
    </r>
    <r>
      <rPr>
        <vertAlign val="subscript"/>
        <sz val="12"/>
        <rFont val="Times New Roman"/>
        <family val="1"/>
      </rPr>
      <t>2</t>
    </r>
    <r>
      <rPr>
        <sz val="12"/>
        <rFont val="Times New Roman"/>
        <family val="1"/>
      </rPr>
      <t>O)</t>
    </r>
  </si>
  <si>
    <r>
      <t>Calcium carbonate (CaCO</t>
    </r>
    <r>
      <rPr>
        <vertAlign val="subscript"/>
        <sz val="12"/>
        <rFont val="Times New Roman"/>
        <family val="1"/>
      </rPr>
      <t>3</t>
    </r>
    <r>
      <rPr>
        <sz val="12"/>
        <rFont val="Times New Roman"/>
        <family val="1"/>
      </rPr>
      <t>)</t>
    </r>
  </si>
  <si>
    <r>
      <t>Sodium carbonate, (Na</t>
    </r>
    <r>
      <rPr>
        <vertAlign val="subscript"/>
        <sz val="12"/>
        <rFont val="Times New Roman"/>
        <family val="1"/>
      </rPr>
      <t>2</t>
    </r>
    <r>
      <rPr>
        <sz val="12"/>
        <rFont val="Times New Roman"/>
        <family val="1"/>
      </rPr>
      <t>CO</t>
    </r>
    <r>
      <rPr>
        <vertAlign val="subscript"/>
        <sz val="12"/>
        <rFont val="Times New Roman"/>
        <family val="1"/>
      </rPr>
      <t>3</t>
    </r>
    <r>
      <rPr>
        <sz val="12"/>
        <rFont val="Times New Roman"/>
        <family val="1"/>
      </rPr>
      <t>.10H</t>
    </r>
    <r>
      <rPr>
        <vertAlign val="subscript"/>
        <sz val="12"/>
        <rFont val="Times New Roman"/>
        <family val="1"/>
      </rPr>
      <t>2</t>
    </r>
    <r>
      <rPr>
        <sz val="12"/>
        <rFont val="Times New Roman"/>
        <family val="1"/>
      </rPr>
      <t>O)</t>
    </r>
  </si>
  <si>
    <r>
      <t>sodium hydrogen carbonate (NaHCO</t>
    </r>
    <r>
      <rPr>
        <vertAlign val="subscript"/>
        <sz val="12"/>
        <rFont val="Times New Roman"/>
        <family val="1"/>
      </rPr>
      <t>3</t>
    </r>
    <r>
      <rPr>
        <sz val="12"/>
        <rFont val="Times New Roman"/>
        <family val="1"/>
      </rPr>
      <t>)</t>
    </r>
  </si>
  <si>
    <r>
      <t>Dung dịch ammonia bão hoà (NH</t>
    </r>
    <r>
      <rPr>
        <vertAlign val="subscript"/>
        <sz val="12"/>
        <rFont val="Times New Roman"/>
        <family val="1"/>
      </rPr>
      <t>3</t>
    </r>
    <r>
      <rPr>
        <sz val="12"/>
        <rFont val="Times New Roman"/>
        <family val="1"/>
      </rPr>
      <t>)</t>
    </r>
  </si>
  <si>
    <r>
      <t>Potassium permanganate, (KMnO</t>
    </r>
    <r>
      <rPr>
        <vertAlign val="subscript"/>
        <sz val="12"/>
        <rFont val="Times New Roman"/>
        <family val="1"/>
      </rPr>
      <t>4</t>
    </r>
    <r>
      <rPr>
        <sz val="12"/>
        <rFont val="Times New Roman"/>
        <family val="1"/>
      </rPr>
      <t>)</t>
    </r>
  </si>
  <si>
    <r>
      <t>Potassium chlorate (KCIO</t>
    </r>
    <r>
      <rPr>
        <vertAlign val="subscript"/>
        <sz val="12"/>
        <rFont val="Times New Roman"/>
        <family val="1"/>
      </rPr>
      <t>3</t>
    </r>
    <r>
      <rPr>
        <sz val="12"/>
        <rFont val="Times New Roman"/>
        <family val="1"/>
      </rPr>
      <t>)</t>
    </r>
  </si>
  <si>
    <r>
      <t>Sodium thiosulfate, (Na</t>
    </r>
    <r>
      <rPr>
        <vertAlign val="subscript"/>
        <sz val="12"/>
        <rFont val="Times New Roman"/>
        <family val="1"/>
      </rPr>
      <t>2</t>
    </r>
    <r>
      <rPr>
        <sz val="12"/>
        <rFont val="Times New Roman"/>
        <family val="1"/>
      </rPr>
      <t>S</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</si>
  <si>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r>
      <t>Glucose (C</t>
    </r>
    <r>
      <rPr>
        <vertAlign val="subscript"/>
        <sz val="12"/>
        <rFont val="Times New Roman"/>
        <family val="1"/>
      </rPr>
      <t>6</t>
    </r>
    <r>
      <rPr>
        <sz val="12"/>
        <rFont val="Times New Roman"/>
        <family val="1"/>
      </rPr>
      <t>H</t>
    </r>
    <r>
      <rPr>
        <vertAlign val="subscript"/>
        <sz val="12"/>
        <rFont val="Times New Roman"/>
        <family val="1"/>
      </rPr>
      <t>12</t>
    </r>
    <r>
      <rPr>
        <sz val="12"/>
        <rFont val="Times New Roman"/>
        <family val="1"/>
      </rPr>
      <t>O</t>
    </r>
    <r>
      <rPr>
        <vertAlign val="subscript"/>
        <sz val="12"/>
        <rFont val="Times New Roman"/>
        <family val="1"/>
      </rPr>
      <t>6</t>
    </r>
    <r>
      <rPr>
        <sz val="12"/>
        <rFont val="Times New Roman"/>
        <family val="1"/>
      </rPr>
      <t>)</t>
    </r>
  </si>
  <si>
    <r>
      <t>Ethanol 96° (C</t>
    </r>
    <r>
      <rPr>
        <vertAlign val="subscript"/>
        <sz val="12"/>
        <rFont val="Times New Roman"/>
        <family val="1"/>
      </rPr>
      <t>2</t>
    </r>
    <r>
      <rPr>
        <sz val="12"/>
        <rFont val="Times New Roman"/>
        <family val="1"/>
      </rPr>
      <t>H</t>
    </r>
    <r>
      <rPr>
        <vertAlign val="subscript"/>
        <sz val="12"/>
        <rFont val="Times New Roman"/>
        <family val="1"/>
      </rPr>
      <t>5</t>
    </r>
    <r>
      <rPr>
        <sz val="12"/>
        <rFont val="Times New Roman"/>
        <family val="1"/>
      </rPr>
      <t>OH)</t>
    </r>
  </si>
  <si>
    <r>
      <t>Sodium acetate (CH</t>
    </r>
    <r>
      <rPr>
        <vertAlign val="subscript"/>
        <sz val="12"/>
        <rFont val="Times New Roman"/>
        <family val="1"/>
      </rPr>
      <t>3</t>
    </r>
    <r>
      <rPr>
        <sz val="12"/>
        <rFont val="Times New Roman"/>
        <family val="1"/>
      </rPr>
      <t>COONa)</t>
    </r>
  </si>
  <si>
    <r>
      <t>Ammonium sulfate ((NH</t>
    </r>
    <r>
      <rPr>
        <vertAlign val="subscript"/>
        <sz val="12"/>
        <rFont val="Times New Roman"/>
        <family val="1"/>
      </rPr>
      <t>4</t>
    </r>
    <r>
      <rPr>
        <sz val="12"/>
        <rFont val="Times New Roman"/>
        <family val="1"/>
      </rPr>
      <t>)</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 hoặc Ammonium nitrate (NH</t>
    </r>
    <r>
      <rPr>
        <vertAlign val="subscript"/>
        <sz val="12"/>
        <rFont val="Times New Roman"/>
        <family val="1"/>
      </rPr>
      <t>4</t>
    </r>
    <r>
      <rPr>
        <sz val="12"/>
        <rFont val="Times New Roman"/>
        <family val="1"/>
      </rPr>
      <t xml:space="preserve"> NO</t>
    </r>
    <r>
      <rPr>
        <vertAlign val="subscript"/>
        <sz val="12"/>
        <rFont val="Times New Roman"/>
        <family val="1"/>
      </rPr>
      <t>3</t>
    </r>
    <r>
      <rPr>
        <sz val="12"/>
        <rFont val="Times New Roman"/>
        <family val="1"/>
      </rPr>
      <t>)</t>
    </r>
  </si>
  <si>
    <r>
      <t>Hexane (C</t>
    </r>
    <r>
      <rPr>
        <vertAlign val="subscript"/>
        <sz val="12"/>
        <rFont val="Times New Roman"/>
        <family val="1"/>
      </rPr>
      <t>6</t>
    </r>
    <r>
      <rPr>
        <sz val="12"/>
        <rFont val="Times New Roman"/>
        <family val="1"/>
      </rPr>
      <t>H</t>
    </r>
    <r>
      <rPr>
        <vertAlign val="subscript"/>
        <sz val="12"/>
        <rFont val="Times New Roman"/>
        <family val="1"/>
      </rPr>
      <t>14</t>
    </r>
    <r>
      <rPr>
        <sz val="12"/>
        <rFont val="Times New Roman"/>
        <family val="1"/>
      </rPr>
      <t>)</t>
    </r>
  </si>
  <si>
    <r>
      <t>Calcium carbide (CaC</t>
    </r>
    <r>
      <rPr>
        <vertAlign val="subscript"/>
        <sz val="12"/>
        <rFont val="Times New Roman"/>
        <family val="1"/>
      </rPr>
      <t>2</t>
    </r>
    <r>
      <rPr>
        <sz val="12"/>
        <rFont val="Times New Roman"/>
        <family val="1"/>
      </rPr>
      <t>)</t>
    </r>
  </si>
  <si>
    <r>
      <t>Benzene (C</t>
    </r>
    <r>
      <rPr>
        <vertAlign val="subscript"/>
        <sz val="12"/>
        <rFont val="Times New Roman"/>
        <family val="1"/>
      </rPr>
      <t>6</t>
    </r>
    <r>
      <rPr>
        <sz val="12"/>
        <rFont val="Times New Roman"/>
        <family val="1"/>
      </rPr>
      <t>H</t>
    </r>
    <r>
      <rPr>
        <vertAlign val="subscript"/>
        <sz val="12"/>
        <rFont val="Times New Roman"/>
        <family val="1"/>
      </rPr>
      <t>6</t>
    </r>
    <r>
      <rPr>
        <sz val="12"/>
        <rFont val="Times New Roman"/>
        <family val="1"/>
      </rPr>
      <t>)</t>
    </r>
  </si>
  <si>
    <r>
      <t>Toluene (C</t>
    </r>
    <r>
      <rPr>
        <vertAlign val="subscript"/>
        <sz val="12"/>
        <rFont val="Times New Roman"/>
        <family val="1"/>
      </rPr>
      <t>7</t>
    </r>
    <r>
      <rPr>
        <sz val="12"/>
        <rFont val="Times New Roman"/>
        <family val="1"/>
      </rPr>
      <t>H</t>
    </r>
    <r>
      <rPr>
        <vertAlign val="subscript"/>
        <sz val="12"/>
        <rFont val="Times New Roman"/>
        <family val="1"/>
      </rPr>
      <t>8</t>
    </r>
    <r>
      <rPr>
        <sz val="12"/>
        <rFont val="Times New Roman"/>
        <family val="1"/>
      </rPr>
      <t>)</t>
    </r>
  </si>
  <si>
    <r>
      <t>Chloroethane (C</t>
    </r>
    <r>
      <rPr>
        <vertAlign val="subscript"/>
        <sz val="12"/>
        <rFont val="Times New Roman"/>
        <family val="1"/>
      </rPr>
      <t>2</t>
    </r>
    <r>
      <rPr>
        <sz val="12"/>
        <rFont val="Times New Roman"/>
        <family val="1"/>
      </rPr>
      <t>H</t>
    </r>
    <r>
      <rPr>
        <vertAlign val="subscript"/>
        <sz val="12"/>
        <rFont val="Times New Roman"/>
        <family val="1"/>
      </rPr>
      <t>5</t>
    </r>
    <r>
      <rPr>
        <sz val="12"/>
        <rFont val="Times New Roman"/>
        <family val="1"/>
      </rPr>
      <t>CI)</t>
    </r>
  </si>
  <si>
    <r>
      <t>Glycerol (C</t>
    </r>
    <r>
      <rPr>
        <vertAlign val="subscript"/>
        <sz val="12"/>
        <rFont val="Times New Roman"/>
        <family val="1"/>
      </rPr>
      <t>3</t>
    </r>
    <r>
      <rPr>
        <sz val="12"/>
        <rFont val="Times New Roman"/>
        <family val="1"/>
      </rPr>
      <t>H</t>
    </r>
    <r>
      <rPr>
        <vertAlign val="subscript"/>
        <sz val="12"/>
        <rFont val="Times New Roman"/>
        <family val="1"/>
      </rPr>
      <t>8</t>
    </r>
    <r>
      <rPr>
        <sz val="12"/>
        <rFont val="Times New Roman"/>
        <family val="1"/>
      </rPr>
      <t>O</t>
    </r>
    <r>
      <rPr>
        <vertAlign val="subscript"/>
        <sz val="12"/>
        <rFont val="Times New Roman"/>
        <family val="1"/>
      </rPr>
      <t>3</t>
    </r>
    <r>
      <rPr>
        <sz val="12"/>
        <rFont val="Times New Roman"/>
        <family val="1"/>
      </rPr>
      <t>)</t>
    </r>
  </si>
  <si>
    <r>
      <t>Phenol (C</t>
    </r>
    <r>
      <rPr>
        <vertAlign val="subscript"/>
        <sz val="12"/>
        <rFont val="Times New Roman"/>
        <family val="1"/>
      </rPr>
      <t>6</t>
    </r>
    <r>
      <rPr>
        <sz val="12"/>
        <rFont val="Times New Roman"/>
        <family val="1"/>
      </rPr>
      <t>H</t>
    </r>
    <r>
      <rPr>
        <vertAlign val="subscript"/>
        <sz val="12"/>
        <rFont val="Times New Roman"/>
        <family val="1"/>
      </rPr>
      <t>5</t>
    </r>
    <r>
      <rPr>
        <sz val="12"/>
        <rFont val="Times New Roman"/>
        <family val="1"/>
      </rPr>
      <t>OH)</t>
    </r>
  </si>
  <si>
    <r>
      <t>Acetic acid (CH</t>
    </r>
    <r>
      <rPr>
        <vertAlign val="subscript"/>
        <sz val="12"/>
        <rFont val="Times New Roman"/>
        <family val="1"/>
      </rPr>
      <t>3</t>
    </r>
    <r>
      <rPr>
        <sz val="12"/>
        <rFont val="Times New Roman"/>
        <family val="1"/>
      </rPr>
      <t>COOH)</t>
    </r>
  </si>
  <si>
    <r>
      <t>Saccharose (C</t>
    </r>
    <r>
      <rPr>
        <vertAlign val="subscript"/>
        <sz val="12"/>
        <rFont val="Times New Roman"/>
        <family val="1"/>
      </rPr>
      <t>12</t>
    </r>
    <r>
      <rPr>
        <sz val="12"/>
        <rFont val="Times New Roman"/>
        <family val="1"/>
      </rPr>
      <t>H</t>
    </r>
    <r>
      <rPr>
        <vertAlign val="subscript"/>
        <sz val="12"/>
        <rFont val="Times New Roman"/>
        <family val="1"/>
      </rPr>
      <t>22</t>
    </r>
    <r>
      <rPr>
        <sz val="12"/>
        <rFont val="Times New Roman"/>
        <family val="1"/>
      </rPr>
      <t>O</t>
    </r>
    <r>
      <rPr>
        <vertAlign val="subscript"/>
        <sz val="12"/>
        <rFont val="Times New Roman"/>
        <family val="1"/>
      </rPr>
      <t>11</t>
    </r>
    <r>
      <rPr>
        <sz val="12"/>
        <rFont val="Times New Roman"/>
        <family val="1"/>
      </rPr>
      <t>)</t>
    </r>
  </si>
  <si>
    <r>
      <t>Tinh bột (starch), (C</t>
    </r>
    <r>
      <rPr>
        <vertAlign val="subscript"/>
        <sz val="12"/>
        <rFont val="Times New Roman"/>
        <family val="1"/>
      </rPr>
      <t>6</t>
    </r>
    <r>
      <rPr>
        <sz val="12"/>
        <rFont val="Times New Roman"/>
        <family val="1"/>
      </rPr>
      <t>H</t>
    </r>
    <r>
      <rPr>
        <vertAlign val="subscript"/>
        <sz val="12"/>
        <rFont val="Times New Roman"/>
        <family val="1"/>
      </rPr>
      <t>10</t>
    </r>
    <r>
      <rPr>
        <sz val="12"/>
        <rFont val="Times New Roman"/>
        <family val="1"/>
      </rPr>
      <t>O</t>
    </r>
    <r>
      <rPr>
        <vertAlign val="subscript"/>
        <sz val="12"/>
        <rFont val="Times New Roman"/>
        <family val="1"/>
      </rPr>
      <t>5</t>
    </r>
    <r>
      <rPr>
        <sz val="12"/>
        <rFont val="Times New Roman"/>
        <family val="1"/>
      </rPr>
      <t>)</t>
    </r>
    <r>
      <rPr>
        <vertAlign val="subscript"/>
        <sz val="12"/>
        <rFont val="Times New Roman"/>
        <family val="1"/>
      </rPr>
      <t>n</t>
    </r>
  </si>
  <si>
    <r>
      <t>Methylamine (CH</t>
    </r>
    <r>
      <rPr>
        <vertAlign val="subscript"/>
        <sz val="12"/>
        <rFont val="Times New Roman"/>
        <family val="1"/>
      </rPr>
      <t>3</t>
    </r>
    <r>
      <rPr>
        <sz val="12"/>
        <rFont val="Times New Roman"/>
        <family val="1"/>
      </rPr>
      <t>NH</t>
    </r>
    <r>
      <rPr>
        <vertAlign val="subscript"/>
        <sz val="12"/>
        <rFont val="Times New Roman"/>
        <family val="1"/>
      </rPr>
      <t>2</t>
    </r>
    <r>
      <rPr>
        <sz val="12"/>
        <rFont val="Times New Roman"/>
        <family val="1"/>
      </rPr>
      <t>) hoặc Ethylamine (C</t>
    </r>
    <r>
      <rPr>
        <vertAlign val="subscript"/>
        <sz val="12"/>
        <rFont val="Times New Roman"/>
        <family val="1"/>
      </rPr>
      <t>2</t>
    </r>
    <r>
      <rPr>
        <sz val="12"/>
        <rFont val="Times New Roman"/>
        <family val="1"/>
      </rPr>
      <t>H</t>
    </r>
    <r>
      <rPr>
        <vertAlign val="subscript"/>
        <sz val="12"/>
        <rFont val="Times New Roman"/>
        <family val="1"/>
      </rPr>
      <t>5</t>
    </r>
    <r>
      <rPr>
        <sz val="12"/>
        <rFont val="Times New Roman"/>
        <family val="1"/>
      </rPr>
      <t>NH</t>
    </r>
    <r>
      <rPr>
        <vertAlign val="subscript"/>
        <sz val="12"/>
        <rFont val="Times New Roman"/>
        <family val="1"/>
      </rPr>
      <t>2</t>
    </r>
    <r>
      <rPr>
        <sz val="12"/>
        <rFont val="Times New Roman"/>
        <family val="1"/>
      </rPr>
      <t>)</t>
    </r>
  </si>
  <si>
    <r>
      <t>Aniline (C</t>
    </r>
    <r>
      <rPr>
        <vertAlign val="subscript"/>
        <sz val="12"/>
        <rFont val="Times New Roman"/>
        <family val="1"/>
      </rPr>
      <t>6</t>
    </r>
    <r>
      <rPr>
        <sz val="12"/>
        <rFont val="Times New Roman"/>
        <family val="1"/>
      </rPr>
      <t>H</t>
    </r>
    <r>
      <rPr>
        <vertAlign val="subscript"/>
        <sz val="12"/>
        <rFont val="Times New Roman"/>
        <family val="1"/>
      </rPr>
      <t>5</t>
    </r>
    <r>
      <rPr>
        <sz val="12"/>
        <rFont val="Times New Roman"/>
        <family val="1"/>
      </rPr>
      <t>NH</t>
    </r>
    <r>
      <rPr>
        <vertAlign val="subscript"/>
        <sz val="12"/>
        <rFont val="Times New Roman"/>
        <family val="1"/>
      </rPr>
      <t>2</t>
    </r>
    <r>
      <rPr>
        <sz val="12"/>
        <rFont val="Times New Roman"/>
        <family val="1"/>
      </rPr>
      <t>)</t>
    </r>
  </si>
  <si>
    <r>
      <t>Barium chlorid (BaCl</t>
    </r>
    <r>
      <rPr>
        <vertAlign val="subscript"/>
        <sz val="12"/>
        <rFont val="Times New Roman"/>
        <family val="1"/>
      </rPr>
      <t>2</t>
    </r>
    <r>
      <rPr>
        <sz val="12"/>
        <rFont val="Times New Roman"/>
        <family val="1"/>
      </rPr>
      <t>)</t>
    </r>
  </si>
  <si>
    <r>
      <t>Aluminum potassium sulfate Dodecahydrate (KAl(SO</t>
    </r>
    <r>
      <rPr>
        <vertAlign val="subscript"/>
        <sz val="12"/>
        <rFont val="Times New Roman"/>
        <family val="1"/>
      </rPr>
      <t>4</t>
    </r>
    <r>
      <rPr>
        <sz val="12"/>
        <rFont val="Times New Roman"/>
        <family val="1"/>
      </rPr>
      <t>)</t>
    </r>
    <r>
      <rPr>
        <vertAlign val="subscript"/>
        <sz val="12"/>
        <rFont val="Times New Roman"/>
        <family val="1"/>
      </rPr>
      <t>2</t>
    </r>
    <r>
      <rPr>
        <sz val="12"/>
        <rFont val="Times New Roman"/>
        <family val="1"/>
      </rPr>
      <t>.12H</t>
    </r>
    <r>
      <rPr>
        <vertAlign val="subscript"/>
        <sz val="12"/>
        <rFont val="Times New Roman"/>
        <family val="1"/>
      </rPr>
      <t>2</t>
    </r>
    <r>
      <rPr>
        <sz val="12"/>
        <rFont val="Times New Roman"/>
        <family val="1"/>
      </rPr>
      <t>O)</t>
    </r>
  </si>
  <si>
    <t>XV</t>
  </si>
  <si>
    <t>Chất liệu chính bằng kim loại; phần đế dụng ống U120, Φ60, Φ48 (diện tích đế 1300x2000mm); phần tay xà sử dụng ống Φ42 mạ kẽm dài 3000mm; chiều cao có thể thay đổi (1400-1700mm); chiều rộng tay xà có thể điều chỉnh (340-440mm).</t>
  </si>
  <si>
    <t>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
Loa kéo
Thiết kế với hệ thống loa tối thiểu hai đường tiếng, bao gồm loa Bass, loa Trung, loa Treble.
Công suất PMPO lên đến 1000W và công suất RMS là 250W
Công nghệ xử lý âm thanh kỹ thuật số DSP
tối thiểu 2 micro tần số UHF không dây
Khả năng kết nối Bluetooth 5.0 cho phép người dùng kết nối không dây với các thiết bị như smartphone, smart TV,
laptop
Cổng USB/ Thẻ MicroSD để phát nhạc với nhiều định dạng khác nhau như MP3/ WMA/ APE FLAC
Ngõ kết nối âm thanh kỹ thuật số tối thiểu, Headphone, cổng Live Input giúp kết nối với tivi, tai nghe hoặc thiết bị di
động bằng dây jack 3.5mm, cổng GUITAR để cắm đàn Guitar và cống MIC để cắm thêm Micro có dây
Thiết kế hệ thống các nút điều chỉnh ở mặt sau của loa, giúp người dùng dễ dàng điều chỉnh âm lượng tiếng nhạc và tiếng ca trong quá trình sử dụng</t>
  </si>
  <si>
    <t>Bộ lều trại gấp gọn, kích thước đủ cho số lượng từ 15 - 20 học sinh/trại.
- Cấu trúc lều: có các lớp, tránh nóng, tránh gió, thoáng khí.
- Kích thước lều (khoảng): Diện tích 20m-25m2, cao 1,8-2,2 m.
- Vải lều: làm từ Polyester (hoặc chất liệu tương đương), có khả năng chống thấm nước, bền.
- Đáy lều: Bằng PE chống thấm nước (hoặc chất liệu tương đương).
- Khung lều: Bằng ống sợi Carbon (hoặc chất liệu tương đương).</t>
  </si>
  <si>
    <t>- Tất cả hoá chất được đựng trong lọ nhựa hoặc lọ thuỷ tinh có nắp kín đảm bảo an toàn
với từng loại hoá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Nhẫn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Đóng gói phù hợp cho từng loại hóa chất cụ thể.
- Hóa chất đảm bảo chất lượng, độ tinh khiết cho thí nghiệm thành công.
- Hàng phải có nơi sản xuất, mã hàng hóa, nguồn gốc xuất xứ.</t>
  </si>
  <si>
    <t>- Tất cả hoá chất được đựng trong lọ nhựa hoặc lọ thuỷ tinh có nắp kín đảm bảo an toàn
với từng loại hoá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Nhẫn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Đóng gói phù hợp cho từng loại hóa chất cụ thể.
- Độ cồn từ 90 độ trở lên.
- Hóa chất đảm bảo chất lượng, độ tinh khiết cho thí nghiệm thành công.
- Hàng phải có nơi sản xuất, mã hàng hóa, nguồn gốc xuất xứ.</t>
  </si>
  <si>
    <t>Máy quay: Loại thông dụng, Full HD, màn hình LCD 2,7inch, bộ nhớ trong tối thiểu 8GB; zoom quang học tối thiểu 30x, zoom kỹ thuật số tối thiểu 30x.
Cảm biến kép
- Độ phân giải full HD, tích hợp wifi, bluetooth
- Phạm vi lấy nét tự động rộng
- Phản hồi lấy nét tự động nhanh
- Ghi video 4K
- Tự động lấy nét theo pha
- Ổn định hình ảnh trong điều kiện thiếu ánh sáng
- Tốc độ màn trập cao</t>
  </si>
  <si>
    <t>MÔN TỰ NHIÊN VÀ XÃ HỘI</t>
  </si>
  <si>
    <t>Mô hình hệ cơ</t>
  </si>
  <si>
    <t>Thiết bị kết nối mạng và đường truyền internet</t>
  </si>
  <si>
    <t>Loại thông dụng, Full HD, màn hình LCD 2,7 inch, bộ nhớ trong tối thiểu 8GB; zoom quang học tối thiểu 30x, zoom kĩ thuật số tối thiểu 300x; hệ thống ổn định 5 trục O.I.S.
Vòng lấy nét riêng, Màn hình cảm ứng LCD 0,24 "EVF / 3"; FHD lên tới 120 FPS
Ghi định dạng MP4, MOV, AVCHD sang SDXC; Khe cắm thẻ SDXC kép</t>
  </si>
  <si>
    <t>Bình Liêu (ko có)</t>
  </si>
  <si>
    <t>Hệ thống cáp điện và cáp mạng đủ cho cả hệ thống (hoặc hệ thống thiết bị kết nối không dây)</t>
  </si>
  <si>
    <t>Thiết bị đo độ dịch chuyển, tốc độ, vận tốc</t>
  </si>
  <si>
    <t>Thiết bị đo vận tốc và gia tốc của vật rơi tự do</t>
  </si>
  <si>
    <t>Thiết bị đo gia tốc</t>
  </si>
  <si>
    <t>Thiết bị khảo sát năng lượng trong va chạm</t>
  </si>
  <si>
    <t>Thiết bị chứng minh định luật Hooke</t>
  </si>
  <si>
    <t>Thiết bị khảo sát động lượng</t>
  </si>
  <si>
    <t>TBDC</t>
  </si>
  <si>
    <t>Thiết bị đo tần số sóng âm</t>
  </si>
  <si>
    <t>Thiết bị khảo sát nguồn điện</t>
  </si>
  <si>
    <t>Thiết bị khảo sát dòng điện qua diode</t>
  </si>
  <si>
    <t xml:space="preserve">Ethanol 96° </t>
  </si>
  <si>
    <t>Bộ thiết bị đo  oxygen trong quá trình quang hợp</t>
  </si>
  <si>
    <t>Bộ thiết bị gồm:
- Bộ thu nhận tín hiệu; Cốc thủy tinh, (TBDC);
- Cảm biến oxygen hòa tan;
- Đèn điện hoặc đèn pin (để làm nguồn sáng).</t>
  </si>
  <si>
    <t xml:space="preserve">Bộ thiết bị đo chỉ tiêu môi trường trong hệ sinh thái </t>
  </si>
  <si>
    <t>Bộ thiết bị gồm:
- Bộ thu nhận tín hiệu; Cảm biến độ pH; (TBDC).
- Cảm biến carbon dioxide; 
- Nhiệt kế đo chất lỏng; 
- Nhiệt ẩm kế.</t>
  </si>
  <si>
    <t>Bộ hóa chất  xác định thành phần hóa học của tế bào</t>
  </si>
  <si>
    <t>Thuốc thử Lugol (150ml)
Ethanol 96% (100ml) (TBDC)
Sodium hydroxide  NaOH (100g)
CuSO4 (50g)
Thuốc thử Benedic  (300ml)
Nước cất (1000ml) (TBDC)</t>
  </si>
  <si>
    <t>Bộ hóa chất làm tiêu bản, quan sát cấu trúc tế bào</t>
  </si>
  <si>
    <t>Thuốc nhuộm Fuchsine (100ml)
Thuốc nhuộm xanh methylene (100ml)
Dung dịch KI (100ml)
Dầu soi kính (100ml)
Nước cất (1000ml) (TBDC)</t>
  </si>
  <si>
    <t>Bộ hóa chất xác định ảnh hưởng của các yếu tố đến hoạt tính enzyme</t>
  </si>
  <si>
    <t>Nước cất (1000ml) (TBDC)
NaCl (500g)
Tinh bột biến tính (50g)
Hydrochloride acid HCl (50ml)
NaHCO3 (20g)
Thuốc thử lugol (100ml)
Thuốc nhuộm xanh Methylene (100ml)</t>
  </si>
  <si>
    <t>Bộ hóa chất làm tiêu bản NST, quan sát nguyên phân, giảm phân</t>
  </si>
  <si>
    <t>Ethanol 96% (100ml) (TBDC)
Thuốc nhuộm Schiff (100ml)
Acetic acid (100ml)
Hydrochloride acid HCl (50ml)
Thuốc nhuộm carmine (100ml)
Thuốc nhuộm orcein (100ml)</t>
  </si>
  <si>
    <t>Bộ hóa chất thực hành phương pháp nghiên cứu vi sinh vật</t>
  </si>
  <si>
    <t>Thuốc nhuộm Fuchsin (100ml)
Thuốc nhuộm xanh methylene (100ml)</t>
  </si>
  <si>
    <t>Bộ hóa chất tách chiết sắc tố trong lá cây và sự hình thành tinh bột.</t>
  </si>
  <si>
    <t>n-Hecxan (200ml)
Ethanol (100ml) (TBDC)
Etylacetale (200ml)
Potasium iodine KI (200 ml)
Coban Clorua CoCl2 (500ml)
NaCl 0.9% (2000 ml)</t>
  </si>
  <si>
    <t>Dung dịch dinh dưỡng</t>
  </si>
  <si>
    <t>NaCl 0,65%</t>
  </si>
  <si>
    <t>Bộ hóa chất tách chiết DNA</t>
  </si>
  <si>
    <t>Ethanol 96% (100ml);  Nước cất (100ml) (TBDC)
Chất tẩy rửa (nước rửa bát chén) (100ml)</t>
  </si>
  <si>
    <t>Loại thông dụng (số lượng phù hợp với yêu cầu sử dụng)</t>
  </si>
  <si>
    <t>Loại thông dụng (TBDC)</t>
  </si>
  <si>
    <t>Tủ lưu trữ</t>
  </si>
  <si>
    <t>Máy quay: Loại thông dụng, Full HD, màn hình LCD 2,7inch, bộ nhớ trong tối thiểu 8GB; zoom quang học tối thiểu 30x, zoom kĩ thuật số tối thiểu 30x.
Cảm biến CMOS Exmor 1.0inch
- Độ phân giải 14.2MP
- Phạm vi lấy nét tự động rộng
- Phản hồi lấy nét tự động nhanh
- Ghi video 4K HDR
- Tự động lấy nét theo pha  273 điểm 
-  Ống kính Zeiss Vario Sonnar T * 
- Ổn định hình ảnh SteadyShot 
- Tốc độ ghi 120 fps-
- S-Log và S-Gamut Profile</t>
  </si>
  <si>
    <t>Phần mềm lập trình trực quan</t>
  </si>
  <si>
    <t>Thông dụng, không vi phạm bản quyền.</t>
  </si>
  <si>
    <t>Trường THCS Đồng Tâm</t>
  </si>
  <si>
    <t>Trường THCS thị trấn Bình Liêu</t>
  </si>
  <si>
    <t>Lương Trọng Thủy</t>
  </si>
  <si>
    <t>Hoàng Thị Mai</t>
  </si>
  <si>
    <t>Phạm Thị Hằng</t>
  </si>
  <si>
    <t>Phạm Quang Hồng</t>
  </si>
  <si>
    <t>Hoàng Thị Niên</t>
  </si>
  <si>
    <t>Ngô Thị Thanh Nhàn</t>
  </si>
  <si>
    <t>0393865655</t>
  </si>
  <si>
    <t>0912370578</t>
  </si>
  <si>
    <t>0828793886</t>
  </si>
  <si>
    <t>0365932221</t>
  </si>
  <si>
    <t>0917314228</t>
  </si>
  <si>
    <t>0917614710</t>
  </si>
  <si>
    <t>Số ĐT di động</t>
  </si>
  <si>
    <t>Họ và tên hiệu trưởng</t>
  </si>
  <si>
    <t>Tiểu học thị trấn Quảng Hà</t>
  </si>
  <si>
    <t>Tiểu học thị trấn Quảng Hà II</t>
  </si>
  <si>
    <t>Tiểu học thị trấn Quảng Hà III</t>
  </si>
  <si>
    <t>Tiểu học Quảng Minh</t>
  </si>
  <si>
    <t>Tiểu học Quảng Minh II</t>
  </si>
  <si>
    <t>Tiểu học Quảng Chính</t>
  </si>
  <si>
    <t>Tiểu học Đường Hoa</t>
  </si>
  <si>
    <t>Tiểu học Quảng Thành</t>
  </si>
  <si>
    <t>Tiểu học Quảng Phong</t>
  </si>
  <si>
    <t>Tiểu học Quảng Sơn I</t>
  </si>
  <si>
    <t>Tiểu học Quảng Sơn II</t>
  </si>
  <si>
    <t>Tiểu học Quảng Long</t>
  </si>
  <si>
    <t>Tiểu học Quảng Đức</t>
  </si>
  <si>
    <t>Khu Hoàng Hoa Thám, thị trấn Quảng Hà, Hải Hà, Quảng Ninh</t>
  </si>
  <si>
    <t>Khu Đại Điền Nam, thị trấn Quảng Hà, Hải Hà, Quảng Ninh</t>
  </si>
  <si>
    <t>Khu Quang Trung, thị trấn Quảng Hà, Hải Hà, Quảng Ninh</t>
  </si>
  <si>
    <t>Thôn 3, xã Quảng Minh, Hải Hà, Quảng Ninh</t>
  </si>
  <si>
    <t>Thôn 9, xã Quảng Minh, huyện Hải Hà, Quảng Ninh</t>
  </si>
  <si>
    <t>Thôn 4, xã Quảng Chính, Hải Hà, Quảng Ninh</t>
  </si>
  <si>
    <t>Thôn 9, xã Đường Hoa, Hải Hà, Quảng Ninh</t>
  </si>
  <si>
    <t>Thôn Hải Thành, xã Quảng Thành, Hải Hà, Quảng Ninh</t>
  </si>
  <si>
    <t>Thôn 5, xã Quảng Phong, Hải Hà, Quảng Ninh</t>
  </si>
  <si>
    <t>Thôn 4, xã Quảng Sơn, Hải Hà, Quảng Ninh</t>
  </si>
  <si>
    <t>Bản Quảng Mới, xã Quảng Sơn, Hải Hà, Quảng Ninh</t>
  </si>
  <si>
    <t>Thôn 5, xã Quảng Long, Hải Hà, Quảng Ninh</t>
  </si>
  <si>
    <t>Bản Tài Phố, xã Quảng Đức, Hải Hà, Quảng Ninh</t>
  </si>
  <si>
    <t>Hoàng Lan Thoa</t>
  </si>
  <si>
    <t>Hoàng Thị Hồng</t>
  </si>
  <si>
    <t>Lương Thị Kim Oanh</t>
  </si>
  <si>
    <t>Lương Kim Thu</t>
  </si>
  <si>
    <t>Nguyễn Thị Hằng</t>
  </si>
  <si>
    <t>Nguyễn Thị Hưng</t>
  </si>
  <si>
    <t>Đỗ Anh Tuấn</t>
  </si>
  <si>
    <t>Đàm Diệu Vinh</t>
  </si>
  <si>
    <t>Nguyễn Trọng Thanh</t>
  </si>
  <si>
    <t>Vũ Đình Thường</t>
  </si>
  <si>
    <t>Bùi Thị Thu Nga</t>
  </si>
  <si>
    <t>Phạm Văn Thành</t>
  </si>
  <si>
    <t>Hà Bích Nhung</t>
  </si>
  <si>
    <t>0395.124828</t>
  </si>
  <si>
    <t>0389.074419</t>
  </si>
  <si>
    <t>0398.867183</t>
  </si>
  <si>
    <t>0983.879164</t>
  </si>
  <si>
    <t>0976.986188</t>
  </si>
  <si>
    <t>0974.288175</t>
  </si>
  <si>
    <t>0386.560999</t>
  </si>
  <si>
    <t>0344.336888</t>
  </si>
  <si>
    <t>0988.736379</t>
  </si>
  <si>
    <t>0339.319989</t>
  </si>
  <si>
    <t>0385.107456</t>
  </si>
  <si>
    <t>0969.816559</t>
  </si>
  <si>
    <t>0976.282318</t>
  </si>
  <si>
    <t>TH&amp;THCS Quảng Thịnh</t>
  </si>
  <si>
    <t>TH&amp;THCS Tiến Tới</t>
  </si>
  <si>
    <t>TH&amp;THCS Cái Chiên</t>
  </si>
  <si>
    <t>THCS thị trấn Quảng Hà</t>
  </si>
  <si>
    <t>THCS thị trấn Quảng Hà II</t>
  </si>
  <si>
    <t>THCS Quảng Minh</t>
  </si>
  <si>
    <t>THCS Quảng Chính</t>
  </si>
  <si>
    <t>THCS Đường Hoa</t>
  </si>
  <si>
    <t>THCS Quảng Thành</t>
  </si>
  <si>
    <t>THCS Quảng Phong</t>
  </si>
  <si>
    <t>PTDTBT THCS Quảng Sơn</t>
  </si>
  <si>
    <t>PTDTBT THCS Quảng Đức</t>
  </si>
  <si>
    <t>PTDT nội trú THCS Hải Hà</t>
  </si>
  <si>
    <t>Trung tâm GDNN-GDTX Hải Hà</t>
  </si>
  <si>
    <t>Bùi Thị Hương</t>
  </si>
  <si>
    <t>Nguyễn Trọng Hòa</t>
  </si>
  <si>
    <t>Chu Văn Việt</t>
  </si>
  <si>
    <t>Hà Hoàng Giang</t>
  </si>
  <si>
    <t>Dương Thúy Tình</t>
  </si>
  <si>
    <t>Châu Thị  Huệ</t>
  </si>
  <si>
    <t>Ngô Thị Châm</t>
  </si>
  <si>
    <t>Phạm Tiến Minh</t>
  </si>
  <si>
    <t>Đặng Thị Hằng</t>
  </si>
  <si>
    <t>Đồng Thị Thu Hương</t>
  </si>
  <si>
    <t>Nguyễn Hồng Đào</t>
  </si>
  <si>
    <t>Trần Văn Trọng</t>
  </si>
  <si>
    <t>Bùi Mạnh Duy</t>
  </si>
  <si>
    <t>Tô Quang Thiện</t>
  </si>
  <si>
    <t>0974.431971</t>
  </si>
  <si>
    <t>0979.817378</t>
  </si>
  <si>
    <t>0961.025658</t>
  </si>
  <si>
    <t>0987.211746</t>
  </si>
  <si>
    <t>0975.354362</t>
  </si>
  <si>
    <t>0338.111919</t>
  </si>
  <si>
    <t>0982.949636</t>
  </si>
  <si>
    <t>0834.890118</t>
  </si>
  <si>
    <t>0355.629818</t>
  </si>
  <si>
    <t>0963.409911</t>
  </si>
  <si>
    <t>0396.972866</t>
  </si>
  <si>
    <t>0375.488285</t>
  </si>
  <si>
    <t>0972.198209</t>
  </si>
  <si>
    <t>0989.583818</t>
  </si>
  <si>
    <t>Thôn Tiến Tới, xã Đường Hoa, Hải Hà, Quảng Ninh</t>
  </si>
  <si>
    <t>Thôn Cái Chiên, xã Cái Chiên, Hải Hà, Quảng Ninh</t>
  </si>
  <si>
    <t>Khu Lý Thường Kiệt, thị trấn Quảng Hà, Hải Hà, Quảng Ninh</t>
  </si>
  <si>
    <t>Thôn 6, xã Quảng Minh, Hải Hà, Quảng Ninh</t>
  </si>
  <si>
    <t xml:space="preserve">Thôn 4, xã Quảng Chính, Hải Hà, Quảng Ninh </t>
  </si>
  <si>
    <t>Thôn 1, xã Quảng Phong, Hải Hà, Quảng Ninh</t>
  </si>
  <si>
    <t>Bản Lồ Má Coọc, xã Quảng Sơn, Hải Hà, Quảng Ninh</t>
  </si>
  <si>
    <t>Thôn 7, xã Quảng Chính, Hải Hà, Quảng Ninh</t>
  </si>
  <si>
    <t>Khu Ngô Quyền, thị trấn Quảng Hà, Hải Hà, Quảng Ninh</t>
  </si>
  <si>
    <t>Phường Trưng Vương, Thành phố Uông Bí, QN</t>
  </si>
  <si>
    <t>Nguyễn Thị Kim Xuyên</t>
  </si>
  <si>
    <t>0936933131</t>
  </si>
  <si>
    <t>Thôn Thống Nhất, Xã Hải Lạng, huyện Tiên Yên</t>
  </si>
  <si>
    <t>Nguyễn Đức Luân</t>
  </si>
  <si>
    <t>0912869196</t>
  </si>
  <si>
    <t>Vũ Thị Minh Thúy</t>
  </si>
  <si>
    <t>0945098496</t>
  </si>
  <si>
    <t>Đào Thị Thuần</t>
  </si>
  <si>
    <t>0913384818</t>
  </si>
  <si>
    <t>Phạm Thị Hiền</t>
  </si>
  <si>
    <t>0766495193</t>
  </si>
  <si>
    <t>Lê Đức Trọng</t>
  </si>
  <si>
    <t>0834268272</t>
  </si>
  <si>
    <t>Thôn Khe Lặc, Xã Đại Dực, huyện Tiên Yên</t>
  </si>
  <si>
    <t>Nguyễn Thanh Minh</t>
  </si>
  <si>
    <t>0988110174</t>
  </si>
  <si>
    <t>Thôn Đồng Tâm, Xã Yên Than, huyện Tiên Yên</t>
  </si>
  <si>
    <t>Văn Thị Thu Hằng</t>
  </si>
  <si>
    <t>0946063585</t>
  </si>
  <si>
    <t>Hoàng Thúy Kiều</t>
  </si>
  <si>
    <t>0826136688</t>
  </si>
  <si>
    <t xml:space="preserve">Thôn Trung, Xã Đồng Rui, huyện Tiên Yên </t>
  </si>
  <si>
    <t>Đinh Tuấn Mạnh</t>
  </si>
  <si>
    <t>0987868200</t>
  </si>
  <si>
    <t>Phạm Văn Tam</t>
  </si>
  <si>
    <t>0934255818</t>
  </si>
  <si>
    <t>Quách Văn Thụy</t>
  </si>
  <si>
    <t>0793301333</t>
  </si>
  <si>
    <t>Vũ Thị Duyên</t>
  </si>
  <si>
    <t>0934218468</t>
  </si>
  <si>
    <t>Vũ Việt Phương</t>
  </si>
  <si>
    <t>0986200881</t>
  </si>
  <si>
    <t xml:space="preserve">Vũ Thị Mai </t>
  </si>
  <si>
    <t>0826603999</t>
  </si>
  <si>
    <t>Kiều Thị Định</t>
  </si>
  <si>
    <t>0977616386</t>
  </si>
  <si>
    <t>Trường tiểu học Yên Hải</t>
  </si>
  <si>
    <t>Trường tiểu học Yên Giang</t>
  </si>
  <si>
    <t>Trường tiểu học Tiền An</t>
  </si>
  <si>
    <t>Trường tiểu học Tân An</t>
  </si>
  <si>
    <t>Trường tiểu học Sông Khoai 1</t>
  </si>
  <si>
    <t>Trường tiểu học Ngô Quyền</t>
  </si>
  <si>
    <t>Trường tiểu học Nam Hoà</t>
  </si>
  <si>
    <t>Trường tiểu học Minh Thành</t>
  </si>
  <si>
    <t>Trường tiểu học Liên Vị</t>
  </si>
  <si>
    <t>Trường tiểu học Liên Hoà</t>
  </si>
  <si>
    <t>Trường tiểu học Hiệp Hòa</t>
  </si>
  <si>
    <t>Trường tiểu học Hà An</t>
  </si>
  <si>
    <t>Trường tiểu học Đông Mai</t>
  </si>
  <si>
    <t>Trường tiểu học Nguyễn Bình</t>
  </si>
  <si>
    <t>Trường tiểu học Nguyễn Văn Thuần</t>
  </si>
  <si>
    <t>Trường tiểu học Phong Hải</t>
  </si>
  <si>
    <t>Khu 3 phường Yên Hải Thị xã Quảng Yên -Tỉnh Quảng Ninh</t>
  </si>
  <si>
    <t>Khu 4, Phường Yên Giang, Thị xã Quảng Yên, T. Quảng Ninh</t>
  </si>
  <si>
    <t>thôn đình , xã tiền an, Thị xã Quảng Yên - Tỉnh Quảng Ninh</t>
  </si>
  <si>
    <t>Khu Bùi Xá, P.Tân An - Thị xã Quảng Yên - Quảng Ninh</t>
  </si>
  <si>
    <t>Thôn 3 , xã Sông Khoai, TX. Quảng Yên</t>
  </si>
  <si>
    <t>khu 3 phố Nguyễn Du, phường Quảng Yên, Thị xã Quảng Yên - Tỉnh Quảng Ninh</t>
  </si>
  <si>
    <t>Khu 5, Phường Nam Hòa, Quảng Yên, Quảng Ninh</t>
  </si>
  <si>
    <t>Khu Khe Cát, Phường Minh Thành,Thị xã Quảng Yên - Tỉnh Quảng Ninh</t>
  </si>
  <si>
    <t>Thôn Đình 1 xã Liên Vị, Thị xã Quảng Yên - Tỉnh Quảng Ninh</t>
  </si>
  <si>
    <t>Thôn 5, xã Liên Hòa, Thị xã Quảng Yên - Tỉnh Quảng Ninh</t>
  </si>
  <si>
    <t>Thôn 1, Xã Hiệp Hòa, Thị xã Quảng Yên, Quảng Ninh</t>
  </si>
  <si>
    <t>Khu 5 Phường Hà An, Thị xã Quảng Yên - Tỉnh Quảng Ninh</t>
  </si>
  <si>
    <t>P.Đông Mai-Thị xã Quảng Yên - Tỉnh Quảng Ninh</t>
  </si>
  <si>
    <t>Đường Nguyễn Bình, Khu Rạng Thông, P. Quảng Yên- Thị xã Quảng Yên, Tỉnh Quảng Ninh</t>
  </si>
  <si>
    <t>Khu Đường Ngang, Phường Cộng Hòa, TX. Quảng Yên</t>
  </si>
  <si>
    <t>Khu 4 Phường Phong Hải, Phường Phong Hải - Thị xã Quảng Yên - Tỉnh Quảng Ninh</t>
  </si>
  <si>
    <t>Trường Tiểu học và THCS Hoàng Tân</t>
  </si>
  <si>
    <t>Trường Tiểu học và THCS Phong Cốc</t>
  </si>
  <si>
    <t>Trường Tiểu học và THCS Tiền Phong</t>
  </si>
  <si>
    <t>Trường Tiểu học và THCS Cẩm La</t>
  </si>
  <si>
    <t>Trường Tiểu học và THCS Sông Khoai</t>
  </si>
  <si>
    <t>Thôn 4, xã Hoàng Tân, thị xã Quảng Yên, tỉnh Quảng Ninh</t>
  </si>
  <si>
    <t>Khu 2 - phường Phong Cốc -Thị xã Quảng Yên - tỉnh Quảng Ninh</t>
  </si>
  <si>
    <t>Thôn 3 xã Tiền Phong, Thị xã Quảng Yên - Tỉnh Quảng Ninh</t>
  </si>
  <si>
    <t>Thôn Cẩm Luỹ - Xã Cẩm La - Thị xã Quảng Yên - Tỉnh Quảng Ninh</t>
  </si>
  <si>
    <t>Thôn 9, xã Sông Khoai, thị xã Quảng Yên, tỉnh Quảng Ninh</t>
  </si>
  <si>
    <t>Trường trung học cơ sở Yên Hải</t>
  </si>
  <si>
    <t>Trường trung học cơ sở Trần Hưng Đạo</t>
  </si>
  <si>
    <t>Trường trung học cơ sở Tiền An</t>
  </si>
  <si>
    <t>Trường trung học cơ sở Tân An</t>
  </si>
  <si>
    <t>Trường trung học cơ sở Sông Khoai</t>
  </si>
  <si>
    <t>Trường trung học cơ sở Phong Hải</t>
  </si>
  <si>
    <t>Trường trung học cơ sở Nam Hoà</t>
  </si>
  <si>
    <t>Trường trung học cơ sở Minh Thành</t>
  </si>
  <si>
    <t>Trường trung học cơ sở Liên Vị</t>
  </si>
  <si>
    <t>Trường trung học cơ sở Liên Hoà</t>
  </si>
  <si>
    <t>Trường trung học cơ sở Lê Qúy Đôn</t>
  </si>
  <si>
    <t>Trường trung học cơ sở Hiệp Hòa</t>
  </si>
  <si>
    <t>Trường trung học cơ sở Hà An</t>
  </si>
  <si>
    <t>Trường trung học cơ sở Đông Mai</t>
  </si>
  <si>
    <t>Trường trung học cơ sở Cộng Hoà</t>
  </si>
  <si>
    <t>Khu 3 , Phường Yên Hải, TX. Quảng Yên</t>
  </si>
  <si>
    <t>Đường Nguyễn Thái Học - Phường Quảng Yên- TX Quảng Yên</t>
  </si>
  <si>
    <t>Thôn Đình, Xã Tiền An, Thị xã Quảng Yên, Tỉnh Quảng Ninh</t>
  </si>
  <si>
    <t>Khu Bùi Xá, Phường Tân An, Thị xã Quảng Yên - Tỉnh Quảng Ninh</t>
  </si>
  <si>
    <t>Thôn 3 - Xã Sông Khoai -Thị xã Quảng Yên, tỉnh Quảng Ninh</t>
  </si>
  <si>
    <t>Khu 4, phường Phong Hải, Thị xã Quảng Yên - Tỉnh Quảng Ninh</t>
  </si>
  <si>
    <t>Khu 5- phường Nam Hòa- Thị xã Quảng Yên- tỉnh Quảng Ninh</t>
  </si>
  <si>
    <t>Số 629, Đường Yên Hưng, P.Minh Thành-Thị xã Quảng Yên-Quảng Ninh</t>
  </si>
  <si>
    <t>Thôn Bầu - Xã Liên Vị - Thị xã Quảng Yên - Tỉnh Quảng Ninh</t>
  </si>
  <si>
    <t>Thôn 4, xã Liên Hòa ,TX. Quảng Yên, Quảng Yên</t>
  </si>
  <si>
    <t>Khu 3 Phường Yên Giang-TX Quảng Yên</t>
  </si>
  <si>
    <t>Thôn 2, xã Hiệp Hoà-Tx Quảng Yên-Tỉnh QNinh</t>
  </si>
  <si>
    <t>Khu 3A - Phường Hà An - Thị xã Quảng Yên - Tỉnh Quảng Ninh</t>
  </si>
  <si>
    <t>Số 02- Khu Trại Cọ - Phường Đông Mai - Thị xã Quảng Yên - Tỉnh Quảng Ninh</t>
  </si>
  <si>
    <t>Khu Kim Lăng-Phường Cộng Hòa-Thị xã Quảng Yên-Tỉnh Quảng Ninh</t>
  </si>
  <si>
    <t>Lê Thanh Hiền</t>
  </si>
  <si>
    <t>Bùi Thị Vân Anh</t>
  </si>
  <si>
    <t>Đỗ Thị Bạch Liên</t>
  </si>
  <si>
    <t>Nguyễn Thị Kim Oanh</t>
  </si>
  <si>
    <t>Phạm Minh Lượng</t>
  </si>
  <si>
    <t>Đào Thị Hoa</t>
  </si>
  <si>
    <t>Hoàng Thị Thanh Hà</t>
  </si>
  <si>
    <t>Ngô Thị Thu Nga</t>
  </si>
  <si>
    <t>Phạm Xuân Tùng</t>
  </si>
  <si>
    <t>Nguyễn Văn Doanh</t>
  </si>
  <si>
    <t>Nguyễn Thị Thu Hằng</t>
  </si>
  <si>
    <t>Nguyễn Thị Trang Nhung</t>
  </si>
  <si>
    <t>Nguyễn Thị Quảng Trang</t>
  </si>
  <si>
    <t>Nguyễn Thị Phương Hoa</t>
  </si>
  <si>
    <t>Nguyễn Thị Hải</t>
  </si>
  <si>
    <t>Đỗ Thị Lan</t>
  </si>
  <si>
    <t>0386447529</t>
  </si>
  <si>
    <t>0917614789</t>
  </si>
  <si>
    <t>0395856209</t>
  </si>
  <si>
    <t>0369628516</t>
  </si>
  <si>
    <t>0978897828</t>
  </si>
  <si>
    <t>0327922838</t>
  </si>
  <si>
    <t>0387988588</t>
  </si>
  <si>
    <t>0943360066</t>
  </si>
  <si>
    <t>0348112668</t>
  </si>
  <si>
    <t>0326912888</t>
  </si>
  <si>
    <t>0981459358</t>
  </si>
  <si>
    <t>0982881289</t>
  </si>
  <si>
    <t>0328631325</t>
  </si>
  <si>
    <t>02033602333</t>
  </si>
  <si>
    <t>0986620351</t>
  </si>
  <si>
    <t>0911891988</t>
  </si>
  <si>
    <t>Nhung</t>
  </si>
  <si>
    <t>034 4386686</t>
  </si>
  <si>
    <t>Giang</t>
  </si>
  <si>
    <t>0838236868</t>
  </si>
  <si>
    <t>Mai</t>
  </si>
  <si>
    <t>039 9457668</t>
  </si>
  <si>
    <t>Mơ</t>
  </si>
  <si>
    <t>098 6591185</t>
  </si>
  <si>
    <t>Yên</t>
  </si>
  <si>
    <t>094 3738924</t>
  </si>
  <si>
    <t>An</t>
  </si>
  <si>
    <t>035 5265888</t>
  </si>
  <si>
    <t>Kiều Anh</t>
  </si>
  <si>
    <t>032 8219888</t>
  </si>
  <si>
    <t>Khương</t>
  </si>
  <si>
    <t>091 2091886</t>
  </si>
  <si>
    <t>Phượng</t>
  </si>
  <si>
    <t>+84 91 2240828</t>
  </si>
  <si>
    <t>Tình</t>
  </si>
  <si>
    <t>035 2613888</t>
  </si>
  <si>
    <t>Quỳnh</t>
  </si>
  <si>
    <t>098 4017977</t>
  </si>
  <si>
    <t>097 8593986</t>
  </si>
  <si>
    <t>Thanh Mai</t>
  </si>
  <si>
    <t>038 8971768</t>
  </si>
  <si>
    <t>Thanh</t>
  </si>
  <si>
    <t>033 5866555</t>
  </si>
  <si>
    <t>Hoàng Văn Thanh</t>
  </si>
  <si>
    <t>02033606922</t>
  </si>
  <si>
    <t>096 6135968</t>
  </si>
  <si>
    <t>Hải</t>
  </si>
  <si>
    <t>097 1856221</t>
  </si>
  <si>
    <t>Nguyễn Minh Tuấn</t>
  </si>
  <si>
    <t>0369661858</t>
  </si>
  <si>
    <t>Nguyễn Thành Hưng</t>
  </si>
  <si>
    <t>0975639922</t>
  </si>
  <si>
    <t>TH Trần Quốc Toản</t>
  </si>
  <si>
    <t>TH Cẩm Sơn 1</t>
  </si>
  <si>
    <t>TH Cẩm Đông</t>
  </si>
  <si>
    <t>Tổ 7, khu 2, phường Cửa Ông, TP Cẩm Phả,tỉnh Quảng Ninh</t>
  </si>
  <si>
    <t>Tổ 5 khu Tây Sơn 1, Phường Cẩm Sơn, TP Cẩm Phả, tỉnh Quảng Ninh</t>
  </si>
  <si>
    <t>Tổ 18, khu Đông Hải 2, Cẩm Đông</t>
  </si>
  <si>
    <t>Tổ 39 - Khu Đông Tiến 1 - Phường Cẩm Đông -Tp. Cẩm Phả - Tỉnh Quảng Ninh</t>
  </si>
  <si>
    <t>Tổ 5, Khu Lê Hồng Phong, phường Cẩm Tây, TP Cẩm Phả , tỉnh Quảng Ninh</t>
  </si>
  <si>
    <t>Tổ 1, khu Hòa Lạc, phường Cẩm Bình, 
thành phố Cẩm Phả, tỉnh Quảng Ninh</t>
  </si>
  <si>
    <t>Số 35 - Đường Bái Tử Long - Phường Cẩm Trung - TP Cẩm Phả - Tỉnh Quảng Ninh</t>
  </si>
  <si>
    <t>Trường TH Lê Lợi</t>
  </si>
  <si>
    <t>Trường TH Sơn Dương</t>
  </si>
  <si>
    <t>Phần mềm chỉnh sửa ảnh</t>
  </si>
  <si>
    <t>Nguyễn T.Hồng Huệ</t>
  </si>
  <si>
    <t>Phạm Thị Tin</t>
  </si>
  <si>
    <t>Lưu Thị Xuân</t>
  </si>
  <si>
    <t>Vũ Thị Hà</t>
  </si>
  <si>
    <t>Trần Thị Thương</t>
  </si>
  <si>
    <t>Nguyễn Thị Kim</t>
  </si>
  <si>
    <t>Đỗ Thị Cao Sơn</t>
  </si>
  <si>
    <t>Trần Minh Hạnh</t>
  </si>
  <si>
    <t>Phạm Thị Thuý</t>
  </si>
  <si>
    <t>Lưu Thị Kim Oanh</t>
  </si>
  <si>
    <t>Đinh Thị Thủy</t>
  </si>
  <si>
    <t>Trần Thị Thu Hiền</t>
  </si>
  <si>
    <t>Nguyễn Thị Tám</t>
  </si>
  <si>
    <t>Lương T.Thanh Phương</t>
  </si>
  <si>
    <t xml:space="preserve">Nguyễn Thị Dung </t>
  </si>
  <si>
    <t>Nguyễn Thị Hạnh</t>
  </si>
  <si>
    <t>0916 032 780</t>
  </si>
  <si>
    <t>Nguyễn Văn Tuyên</t>
  </si>
  <si>
    <t>Nguyễn Thị Thu Hiền</t>
  </si>
  <si>
    <t>Nguyễn Thị Hồng</t>
  </si>
  <si>
    <t>Phan Thị Bích Hường</t>
  </si>
  <si>
    <t>Ngô Thị Thu Hà</t>
  </si>
  <si>
    <t xml:space="preserve">Nguyễn Thị Bích </t>
  </si>
  <si>
    <t>Vũ Phương Hoa</t>
  </si>
  <si>
    <t>Đào Thị Bích Hường</t>
  </si>
  <si>
    <t>Nguyễn Thị Bắc</t>
  </si>
  <si>
    <t>Nguyễn Thị Thu Hà</t>
  </si>
  <si>
    <t>Lương Thùy Nga</t>
  </si>
  <si>
    <t>Lê Thị Bích Huệ</t>
  </si>
  <si>
    <t>Trần Phương Nga</t>
  </si>
  <si>
    <t>Nguyễn Thị Hiền</t>
  </si>
  <si>
    <t>Đỗ Minh Ngọc</t>
  </si>
  <si>
    <t>0934 292 899</t>
  </si>
  <si>
    <t xml:space="preserve"> 0902 462 898</t>
  </si>
  <si>
    <t>Phạm Kim Sơn</t>
  </si>
  <si>
    <t>Nguyễn Tiến Chinh</t>
  </si>
  <si>
    <t>Triệu Tuyết Nhung</t>
  </si>
  <si>
    <t>Nguyễn Thuý Vượng</t>
  </si>
  <si>
    <t>Đinh Thị Bích Kiều</t>
  </si>
  <si>
    <t>Dương Thị Hiền</t>
  </si>
  <si>
    <t>Nguyễn Thị Nguyệt</t>
  </si>
  <si>
    <t>Đinh Thị Liễu</t>
  </si>
  <si>
    <t>Phạm Quốc Hưng</t>
  </si>
  <si>
    <t>Phạm Thị Kim Liên</t>
  </si>
  <si>
    <t>Vũ Thị Minh Thuỷ</t>
  </si>
  <si>
    <t>Cao Thị Hoa</t>
  </si>
  <si>
    <t>Phạm Thị Bích Ngà</t>
  </si>
  <si>
    <t>Hoàng Văn Hơn</t>
  </si>
  <si>
    <t>Nguyễn Thị Hồng Hải</t>
  </si>
  <si>
    <t>Nguyễn Thị Huế</t>
  </si>
  <si>
    <t>Khổng Duy Phong</t>
  </si>
  <si>
    <t>Nguyễn Thị Ngọc</t>
  </si>
  <si>
    <t>Nguyễn Mạnh Trường</t>
  </si>
  <si>
    <t>0946315288</t>
  </si>
  <si>
    <t>0945398168</t>
  </si>
  <si>
    <t>0978202072</t>
  </si>
  <si>
    <t>0904105456</t>
  </si>
  <si>
    <t>0914969316</t>
  </si>
  <si>
    <t>0836180120</t>
  </si>
  <si>
    <t>0979643268</t>
  </si>
  <si>
    <t>083 5486999</t>
  </si>
  <si>
    <t>0912025118</t>
  </si>
  <si>
    <t>0936199009</t>
  </si>
  <si>
    <t>0983117188</t>
  </si>
  <si>
    <t>0916316998</t>
  </si>
  <si>
    <t>0963105388</t>
  </si>
  <si>
    <t>0903280488</t>
  </si>
  <si>
    <t>0904009550</t>
  </si>
  <si>
    <t>0372222368</t>
  </si>
  <si>
    <t>Vũ Anh Tuấn</t>
  </si>
  <si>
    <t>Đinh Thị Thu Hằng</t>
  </si>
  <si>
    <t>Nguyễn Thị Thu</t>
  </si>
  <si>
    <t>Nguyễn Văn Chuyền</t>
  </si>
  <si>
    <t>Vũ Thị Thu</t>
  </si>
  <si>
    <t>Lương Quang Huy</t>
  </si>
  <si>
    <t>Trần Tiến Hùng</t>
  </si>
  <si>
    <t>Lê Trung Thành</t>
  </si>
  <si>
    <t>Nguyễn Ngọc Thư</t>
  </si>
  <si>
    <t>Ngô Quốc Tuấn</t>
  </si>
  <si>
    <t>Nguyễn Viết Hoàng</t>
  </si>
  <si>
    <t>Đinh Công Thép</t>
  </si>
  <si>
    <t>0919 583188</t>
  </si>
  <si>
    <t>0973 328988</t>
  </si>
  <si>
    <t>0944 270879</t>
  </si>
  <si>
    <t>0986 636688</t>
  </si>
  <si>
    <t>0982 513218</t>
  </si>
  <si>
    <t>0367 871068</t>
  </si>
  <si>
    <t>0902 006556</t>
  </si>
  <si>
    <t>0983 908500</t>
  </si>
  <si>
    <t>0986 204666</t>
  </si>
  <si>
    <t>0912 191964</t>
  </si>
  <si>
    <t>0936 966292</t>
  </si>
  <si>
    <t>0374127332</t>
  </si>
  <si>
    <t>Đặng Xuân Phương</t>
  </si>
  <si>
    <t>0989134335</t>
  </si>
  <si>
    <t>Lê Thanh Chung</t>
  </si>
  <si>
    <t>0858766766</t>
  </si>
  <si>
    <t>Trường TH&amp;THCS Lương Mông</t>
  </si>
  <si>
    <t>Trường TH Minh Cầm</t>
  </si>
  <si>
    <t>Trường TH Đạp Thanh</t>
  </si>
  <si>
    <t xml:space="preserve"> Trường THCS Đạp Thanh</t>
  </si>
  <si>
    <t>Trường TH&amp;THCS Thanh Lâm</t>
  </si>
  <si>
    <t>Trường TH&amp;THCS Thanh Sơn</t>
  </si>
  <si>
    <t>Trường  TH&amp;THCS Nam Sơn</t>
  </si>
  <si>
    <t xml:space="preserve">Trường TH&amp;THCS Đồn Đạc </t>
  </si>
  <si>
    <t>Trường TH Đồn Đạc</t>
  </si>
  <si>
    <t>Trường  THCS Đồn Đạc</t>
  </si>
  <si>
    <t>Trường TH Thị trấn Ba Chẽ</t>
  </si>
  <si>
    <t>Trường THCS Thị trấn Ba Chẽ</t>
  </si>
  <si>
    <t>Trường PTDT Nội trú</t>
  </si>
  <si>
    <t>Thôn Đồng Giảng B, xã Lương Mông , huyện Ba Chẽ, tỉnh Quảng Ninh</t>
  </si>
  <si>
    <t>Thôn Đồng Tán, xã Minh Cầm, huyện Ba Chẽ, tỉnh Quảng Ninh</t>
  </si>
  <si>
    <t>Thôn Bắc Tập, Xã Đạp Thanh, huyện Ba Chẽ, tỉnh Quảng Ninh</t>
  </si>
  <si>
    <t>Thôn Bắc Xa, xã Đạp Thanh, huyện Ba Chẽ, tỉnh Quảng Ninh</t>
  </si>
  <si>
    <t>Thôn Khe Nháng, Xã Thanh Lâm, huyện Ba Chẽ, tỉnh Quảng Ninh</t>
  </si>
  <si>
    <t>Khe Lọng Ngoài, Thanh Sơn, huyện Ba Chẽ, tỉnh Quảng Ninh</t>
  </si>
  <si>
    <t>Thôn Nam Hả Ngoài, Xã Nam Sơn, huyện Ba Chẽ, tỉnh Quảng Ninh</t>
  </si>
  <si>
    <t xml:space="preserve"> Thôn Tầu Tiên Xã Đồn Đạc, huyện Ba Chẽ, tỉnh Quảng Ninh</t>
  </si>
  <si>
    <t>Thôn Làng Mô, Xã Đồn Đạc, huyện Ba Chẽ, tỉnh Quảng Ninh</t>
  </si>
  <si>
    <t>Thôn Tân Tiến, xã Đồn Đạc, huyện Ba Chẽ, tỉnh Quảng Ninh</t>
  </si>
  <si>
    <t>Khu 5, thị trấn Ba Chẽ, huyện Ba Chẽ, tỉnh Quảng Ninh</t>
  </si>
  <si>
    <t>Khu 3, Thị trấn Ba Chẽ, huyện Ba Chẽ, tỉnh Quảng Ninh</t>
  </si>
  <si>
    <t>Khu 1, Thị trấn Ba Chẽ, huyện Ba Chẽ, tỉnh Quảng Ninh</t>
  </si>
  <si>
    <t>Hoàng Tuấn Anh</t>
  </si>
  <si>
    <t>Nguyễn Thị Xoan</t>
  </si>
  <si>
    <t>Hoàng Thị Nhâm</t>
  </si>
  <si>
    <t>Vi Quốc Nam</t>
  </si>
  <si>
    <t>Vi Thị Thanh Thùy</t>
  </si>
  <si>
    <t>Hoàng Văn Thỏa</t>
  </si>
  <si>
    <t>Nguyễn Văn Chung</t>
  </si>
  <si>
    <t>Hoàng Văn Sằn</t>
  </si>
  <si>
    <t>Hoàng Văn Ngư</t>
  </si>
  <si>
    <t>Hoàng Văn Pẩu (Phó HT phụ trách)</t>
  </si>
  <si>
    <t>Hoàng Thị Bình</t>
  </si>
  <si>
    <t>Đỗ Thị Huệ</t>
  </si>
  <si>
    <t>Bằng Thị Ngọc Lan</t>
  </si>
  <si>
    <t>03695368194</t>
  </si>
  <si>
    <t xml:space="preserve"> 0815911402</t>
  </si>
  <si>
    <t xml:space="preserve">  0946097728</t>
  </si>
  <si>
    <t xml:space="preserve">  0948103595</t>
  </si>
  <si>
    <t xml:space="preserve"> 0839763550</t>
  </si>
  <si>
    <t xml:space="preserve"> 0946683696</t>
  </si>
  <si>
    <t xml:space="preserve"> 0338414686</t>
  </si>
  <si>
    <t xml:space="preserve"> 0916044271</t>
  </si>
  <si>
    <t xml:space="preserve"> 0911943777</t>
  </si>
  <si>
    <t>0944051454</t>
  </si>
  <si>
    <t xml:space="preserve"> 0837003999</t>
  </si>
  <si>
    <t xml:space="preserve"> 0858436663</t>
  </si>
  <si>
    <t xml:space="preserve"> 0917388161</t>
  </si>
  <si>
    <t>Trường Tiểu học Lê Hồng Phong</t>
  </si>
  <si>
    <t>Trường Tiểu học Tràng An</t>
  </si>
  <si>
    <t>Khu I , phường Đông Triều, thành phố Đông Triều</t>
  </si>
  <si>
    <t>Khu 4, Phường Đức Chính, thành phố Đông Triều, Tỉnh Quảng</t>
  </si>
  <si>
    <t>Khu Thủ Dương, phường Hưng Đạo, thành phố Đông Triều, tỉnh Quảng Ninh</t>
  </si>
  <si>
    <t>Khu 3, Phường Xuân Sơn, thành phố Đông Triều, Tỉnh Quảng Ninh</t>
  </si>
  <si>
    <t>Khu Gia Mô, phường Kim Sơn, thành phố Đông Triều, tỉnh Quảng Ninh</t>
  </si>
  <si>
    <t>Khu Vĩnh Hòa, phường Mạo Khê, thành phố Đông Triều</t>
  </si>
  <si>
    <t>Khu Vĩnh Phú, phường Mạo Khê, thành phố Đông Triều, tỉnh Quảng Ninh</t>
  </si>
  <si>
    <t>Khu Vĩnh Trung, phường Mạo Khê, thành phố Đông Triều, tỉnh Quảng Ninh</t>
  </si>
  <si>
    <t>Khu Vĩnh Sơn, phường Mạo Khê, thành phố Đông Triều, tỉnh Quảng Ninh</t>
  </si>
  <si>
    <t>Khu Triều Khê, phường Hồng Phong, thành phố Đông Triều, tỉnh Quảng Ninh</t>
  </si>
  <si>
    <t>Khu Yên Trung, phường Yên Thọ, thành phố Đông Triều, tỉnh Quảng Ninh</t>
  </si>
  <si>
    <t>Khu Tràng Bạch, phường Hoàng Quế, thành phố Đông Triều, tỉnh Quảng Ninh</t>
  </si>
  <si>
    <t>Thôn Tân Thành, xã Bình Dương, thành phố Đông Triều tỉnh Quảng Ninh</t>
  </si>
  <si>
    <t>Thôn 9, xã Nguyễn Huệ, thành phố Đông Triều, tỉnh Quảng Ninh</t>
  </si>
  <si>
    <t>Khu Vị Thủy, phường Thủy An, thành phố Đông Triều</t>
  </si>
  <si>
    <t>Thôn Đìa Mối, Xã An Sinh, thành phố Đông Triều, tỉnh Quảng Ninh</t>
  </si>
  <si>
    <t>Khu Chí Linh, phường Yên Đức, thành phố Đông Triều, tỉnh Quảng Ninh</t>
  </si>
  <si>
    <t xml:space="preserve">thôn Lâm Xá 1, xã Hồng Thái Tây, thành phố Đông Triều, Quảng Ninh </t>
  </si>
  <si>
    <t>Khu Hạ 2, phường Tràng An, thành phố Đông triều, Quảng Ninh</t>
  </si>
  <si>
    <t>Nguyễn Thị Liên Hương</t>
  </si>
  <si>
    <t>Nguyễn Thị Xầm</t>
  </si>
  <si>
    <t>Trần Thị Kim Liên</t>
  </si>
  <si>
    <t>Bùi Thị Huyền</t>
  </si>
  <si>
    <t>Lê Thị Thu</t>
  </si>
  <si>
    <t>Ngô Thị Ninh</t>
  </si>
  <si>
    <t>Nguyễn Lan Hương</t>
  </si>
  <si>
    <t>Bùi Thị Hải Thu</t>
  </si>
  <si>
    <t>Trần Thị Hạnh</t>
  </si>
  <si>
    <t>Lê Thị Thu Hương</t>
  </si>
  <si>
    <t>Vũ Quế Nga</t>
  </si>
  <si>
    <t>Hoàng Yến</t>
  </si>
  <si>
    <t>Nguyễn Thị Ngọc Lê</t>
  </si>
  <si>
    <t>Nguyễn Thị Mơ</t>
  </si>
  <si>
    <t>Đoàn Thị Nhung</t>
  </si>
  <si>
    <t>Hoàng Thị Vân</t>
  </si>
  <si>
    <t>Nguyễn Bích Luyện</t>
  </si>
  <si>
    <t>Nguyễn Thị Điệp</t>
  </si>
  <si>
    <t>0399477356</t>
  </si>
  <si>
    <t>0386889888</t>
  </si>
  <si>
    <t>0902259638</t>
  </si>
  <si>
    <t>0934201889</t>
  </si>
  <si>
    <t>0975861848</t>
  </si>
  <si>
    <t>0983083827</t>
  </si>
  <si>
    <t>0979815042</t>
  </si>
  <si>
    <t>0984017775</t>
  </si>
  <si>
    <t>035 7077048</t>
  </si>
  <si>
    <t>0397587666</t>
  </si>
  <si>
    <t>0914650405</t>
  </si>
  <si>
    <t>0961565188</t>
  </si>
  <si>
    <t>0986977058</t>
  </si>
  <si>
    <t>036 9838288</t>
  </si>
  <si>
    <t>0772398658</t>
  </si>
  <si>
    <t>0934329271</t>
  </si>
  <si>
    <t>'0987315323</t>
  </si>
  <si>
    <t>0978660386</t>
  </si>
  <si>
    <t>Khu 1, Phường Đông Triều, thành phố Đông Triều, tỉnh Quảng Ninh</t>
  </si>
  <si>
    <t>Khu Xuân Viên 2, phường Xuân Sơn, thành phố Đông Triều, tỉnh Quảng Ninh</t>
  </si>
  <si>
    <t>Khu Phố II, phường Mạo Khê, thành phố Đông Triều, tỉnh Quảng Ninh</t>
  </si>
  <si>
    <t>Khu Hoàng Hoa Thám, phường Mạo Khê, thành phố Đông Triều, tỉnh Quảng Ninh</t>
  </si>
  <si>
    <t>Khu Công Nông, phường Mạo Khê, thành phố Đông Triều, tỉnh Quảng Ninh</t>
  </si>
  <si>
    <t>Khu Thượng 2, phường Tràng An, thành phố Đông Triều, tỉnh Quảng Ninh</t>
  </si>
  <si>
    <t>Khu Triều Khê, Phường Hồng Phong, thành phố Đông Triều, Tỉnh Quảng Ninh</t>
  </si>
  <si>
    <t>Khu Tràng Bạch, Phường Hoàng Quế, thành phố Đông Triều, Tỉnh Quảng Ninh</t>
  </si>
  <si>
    <t>Tân Thành, xã Bình Dương, thành phố Đông Triều, tỉnh Quảng Ninh</t>
  </si>
  <si>
    <t>Thôn 9, xã Nguyễn Huệ , thành phố Đông Triều, Tỉnh Quảng Ninh</t>
  </si>
  <si>
    <t>Khu Đạm Thủy, phường Thủy An, thành phố Đông Triều, tỉnh Quảng Ninh</t>
  </si>
  <si>
    <t>Thôn Ba Xã, xã An Sinh, thành phố Đông Triều, tỉnh Quảng Ninh</t>
  </si>
  <si>
    <t>Khu Trại mới A, phường Bình Khê, thành phố Dông Triều, Quảng Ninh</t>
  </si>
  <si>
    <t>Thôn Hoành Mô, Xã Hồng Thái Tây, thành phố Đông Triều, tỉnh Quảng Ninh</t>
  </si>
  <si>
    <t>Thôn Yên Dưỡng, Xã Hồng Thái Đông, thành phố Đông Triều, tỉnh Quảng Ninh</t>
  </si>
  <si>
    <t>Thôn Khê Thượng, xã Việt Dân, thành phố Đông Triều, tỉnh Quảng Ninh</t>
  </si>
  <si>
    <t>Thôn Tân Lập, xã Tân Việt, thành phố Đông Triều, tỉnh Quảng Ninh</t>
  </si>
  <si>
    <t>Thôn Năm Giai, xã Tràng Lương, thành phố Đông Triều, tỉnh Quảng Ninh</t>
  </si>
  <si>
    <t xml:space="preserve">Hoàng Ánh Tuyết </t>
  </si>
  <si>
    <t>Bùi Thị Thu Thuỷ</t>
  </si>
  <si>
    <t>Trần Thị Thắm</t>
  </si>
  <si>
    <t>Nguyễn Thị Tuyết Mai</t>
  </si>
  <si>
    <t>Lê Thị Thúy Liễu</t>
  </si>
  <si>
    <t>Phạm Thị Phú</t>
  </si>
  <si>
    <t>Trần Thị Ánh Tuyết</t>
  </si>
  <si>
    <t>Đặng Thị Thảo</t>
  </si>
  <si>
    <t>Nguyễn Thị Oanh</t>
  </si>
  <si>
    <t xml:space="preserve">Vương Quốc Đảm </t>
  </si>
  <si>
    <t>Phạm Văn Thịnh</t>
  </si>
  <si>
    <t>Đinh Thị Ngọc Dung</t>
  </si>
  <si>
    <t>Bùi Thị Anh</t>
  </si>
  <si>
    <t>Đào Thị Lan</t>
  </si>
  <si>
    <t>Nguyễn Văn Đông</t>
  </si>
  <si>
    <t>Nguyễn Thị Kim Mai</t>
  </si>
  <si>
    <t xml:space="preserve">Nguyễn Thị Lan Anh </t>
  </si>
  <si>
    <t xml:space="preserve">Lê Thị Kim Oanh </t>
  </si>
  <si>
    <t xml:space="preserve">Nguyễn Ngọc Thanh </t>
  </si>
  <si>
    <t>Nguyễn Thị Thu Thủy</t>
  </si>
  <si>
    <t>Ngô Thị Nguyệt</t>
  </si>
  <si>
    <t>Vương Văn Dần</t>
  </si>
  <si>
    <t>Đoàn Thanh Tuân</t>
  </si>
  <si>
    <t>0387681974</t>
  </si>
  <si>
    <t>098 3363877</t>
  </si>
  <si>
    <t>0982346287</t>
  </si>
  <si>
    <t>0965259975</t>
  </si>
  <si>
    <t>0961729296</t>
  </si>
  <si>
    <t>0917160888</t>
  </si>
  <si>
    <t>0982872467</t>
  </si>
  <si>
    <t>0379321158</t>
  </si>
  <si>
    <t>091 5011977</t>
  </si>
  <si>
    <t>090 4675202</t>
  </si>
  <si>
    <t>0936870272</t>
  </si>
  <si>
    <t>0978898539</t>
  </si>
  <si>
    <t>0979339676</t>
  </si>
  <si>
    <t>'0367450418</t>
  </si>
  <si>
    <t>0708380888</t>
  </si>
  <si>
    <t>0368841374</t>
  </si>
  <si>
    <t>091 8512216</t>
  </si>
  <si>
    <t>0904295697</t>
  </si>
  <si>
    <t>0919776235</t>
  </si>
  <si>
    <t>0982576292</t>
  </si>
  <si>
    <t>0936694488</t>
  </si>
  <si>
    <t>0363136199</t>
  </si>
  <si>
    <t>0384565968</t>
  </si>
  <si>
    <t>Khu Kim Sen, Phường Kim Sơn, Thành phố Đông Triều, tỉnh Quảng Ninh</t>
  </si>
  <si>
    <t>Thái Duy Hưng</t>
  </si>
  <si>
    <t>0988735007</t>
  </si>
  <si>
    <t>CẤP THPT</t>
  </si>
  <si>
    <t>- 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
Loa kéo
- Thiết kế với hệ thống loa tối thiểu hai đường tiếng, bao gồm loa Bass, loa Trung, loa Treble.
- Công suất PMPO lên đến 1000W và công suất RMS là 250W
- Công nghệ xử lý âm thanh kỹ thuật số DSP tối thiểu 2 micro tần số UHF không dây
- Khả năng kết nối Bluetooth 5.0 cho phép người dùng kết nối không dây với các thiết bị như smartphone, smart TV,laptop
- Cổng USB/ Thẻ MicroSD để phát nhạc với nhiều định dạng khác nhau như MP3/ WMA/ APE FLAC
- Ngõ kết nối âm thanh kỹ thuật số tối thiểu, Headphone, cổng Live Input giúp kết nối với tivi, tai nghe hoặc thiết bị di động bằng dây jack 3.5mm, cổng GUITAR để cắm đàn Guitar và cống MIC để cắm thêm Micro có dây
- Thiết kế hệ thống các nút điều chỉnh ở mặt sau của loa, giúp người dùng dễ dàng điều chỉnh âm lượng tiếng nhạc và tiếng ca trong quá trình sử dụng</t>
  </si>
  <si>
    <t xml:space="preserve">Cấu hình đảm bảo:
+ Cài đặt được các phần mềm dạy học của các môn học trong nhà trường;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                                                                            </t>
  </si>
  <si>
    <t>- Loại thông dụng:
- Có đủ cổng kết nối phù hợp: Tối thiểu có các cổng kết nối: HDMI IN ×2, COMPUTER I IN, COMPUTER 2 IN/MONITOR OUT, VIDEO IN, AUDIO INI, AUDIO IN2 (MIC IN), AUDIO IN3, VARIABLE AUDIO OUT,
SERIAL IN, LAN, USB A, USB B.
- Cường độ sáng: tối thiểu 3.500 Ansilumens;
- Độ phân giải tối thiểu WXGA (1280 x 800 pixel);
- Kích cô khi chiếu lên màn hình tối thiểu 100 inch;
- Độ tương phản: ≥ 20.000:1
- Công suất bóng đèn: ≤ 230W
- Tuổi thọ bóng đèn ≥ 7000 giờ.
- Zoom quang: ≥ 1.7x;
- Tỷ lệ phóng: 1.7 - 24:1
- Điều khiển từ xa: Có;
- Loa: ≥ 10W
- Kèm theo màn chiếu và thiết bị điều khiển (nếu có).</t>
  </si>
  <si>
    <t>- Loại thông dụng, màn hình tối thiểu ≥ 75 inch, 
- Độ phân giải: 4K hoặc cao hơn;
- Cổng kết nối: Tối thiểu có các cổng HDMI/Display port/DVI x 1, Composite x1, Audio x1, USB x2, RS232/RJ45 x1
- Độ tương phản: 5000:1
- Độ sáng: ≥ 300cd/m2
- Tần số quét: ≥ 60Hz;
- Loa: ≥20W    
- Có ngôn ngữ hiển thị Tiếng Việt; 
- Sử dụng điện AC 90-220V/50Hz; 
- Điều khiển từ xa: Có.</t>
  </si>
  <si>
    <t>Loại thông dụng, Full HD.
Cảm biến hình ảnh tối thiểu 5MP.
Zoom quang học tối thiểu 10x.
Phụ kiện kèm theo
Cảm biến hồng ngoại: 1/3.2" 8M CMOS
Độ phân giải độ phân giải cực cao lên tới 1080p.
Quay video trực tiếp: lên đến 30 khung hình / giây (ở chế độ full HD)
Màn hình LCD 5" để xem trước hình ảnh với độ phân giải 1280 x 720
|Ống kính: F=1,5
Zoom kỹ thuật số: 10x, Zoom quang học Tối thiểu 10x
Tiêu điểm: Auto / Bằng tay
Lấy nét hình ảnh: Auto / Bằng tay
Cân bằng trắng: Auto / Bằng tay
Xoay hình ảnh: 90 độ, 180 độ, 270 độ
Vùng chụp tối đa: Max A3,Kích thước 16,53 x 11.697 (420 x 297mm)
Chụp ảnh định dạng: JPEG lên đến 3264 x 2448
Video: 1080p@60fps
Cổng tín hiệu: VGA x 1 in, VGA x 1 out, USB3.0 x1, thẻ SD x1, HDMI Out x 1, HDMI In x 1
Nguồn điện vào: 12V/1A
Có hướng dẫn sử dụng bằng tiếng Việt.</t>
  </si>
  <si>
    <t>Kỹ thuật số độ phân giải tối thiểu 15MP. Dải ISO: 100 - 32000 (mở rộng 100 - 104200), kết nối không dây: WiFi, bluetooth; Bộ xử lý hình ảnh DIGIC 8
Cảm biến 20.0MP; lấy nét Dual Pixel AF với Eye Detect AF</t>
  </si>
  <si>
    <t>- Loại thông dụng:
- Có đủ cổng kết nối phù hợp: Tối thiểu có các cổng kết nối: HDMI IN ×2, COMPUTER I IN, COMPUTER 2 IN/MONITOR OUT, VIDEO IN, AUDIO INI, AUDIO IN2 (MIC IN), AUDIO IN3, VARIABLE AUDIO OUT,
SERIAL IN, LAN, USB A, USB B.
- Cường độ sáng: tối thiểu 3.500 Ansilumens;
- Độ phân giải tối thiểu WXGA (1280 x 800 pixel);
- Kích cô khi chiếu lên màn hình tối thiểu 100 inch;
- Độ tương phản: ≥ 20.000:1
- Công suất bóng đèn: ≤ 230W
- Tuổi thọ bóng đèn ≥ 7000 giờ.
- Zoom quang: ≥ 1.7x;
- Tỷ lệ phóng: 1.7 - 24:1
- Điều khiển từ xa: Có;
- Loa: ≥ 10W
- Kèm theo màn chiếu và thiết bị điều khiển (nếu có).
- Có hướng dẫn sử dụng bằng tiếng Việt.</t>
  </si>
  <si>
    <r>
      <t xml:space="preserve">- 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
</t>
    </r>
    <r>
      <rPr>
        <b/>
        <sz val="12"/>
        <color theme="1"/>
        <rFont val="Times New Roman"/>
        <family val="1"/>
      </rPr>
      <t>Loa kéo</t>
    </r>
    <r>
      <rPr>
        <sz val="12"/>
        <color theme="1"/>
        <rFont val="Times New Roman"/>
        <family val="1"/>
      </rPr>
      <t xml:space="preserve">
- Thiết kế với hệ thống loa tối thiểu hai đường tiếng, bao gồm loa Bass, loa Trung, loa Treble.
- Công suất PMPO lên đến 1000W và công suất RMS là 250W
- Công nghệ xử lý âm thanh kỹ thuật số DSP tối thiểu 2 micro tần số UHF không dây
- Khả năng kết nối Bluetooth 5.0 cho phép người dùng kết nối không dây với các thiết bị như smartphone, smart TV,laptop
- Cổng USB/ Thẻ MicroSD để phát nhạc với nhiều định dạng khác nhau như MP3/ WMA/ APE FLAC
- Ngõ kết nối âm thanh kỹ thuật số tối thiểu, Headphone, cổng Live Input giúp kết nối với tivi, tai nghe hoặc thiết bị di động bằng dây jack 3.5mm, cổng GUITAR để cắm đàn Guitar và cống MIC để cắm thêm Micro có dây
- Thiết kế hệ thống các nút điều chỉnh ở mặt sau của loa, giúp người dùng dễ dàng điều chỉnh âm lượng tiếng nhạc và tiếng ca trong quá trình sử dụng</t>
    </r>
  </si>
  <si>
    <t xml:space="preserve">Bộ học liệu điện tử được xây dựng theo Chương trình môn Lịch sử và Địa lý cấp Tiểu học (CTGDPT 2018), có hệ thống học liệu điện tử (tranh ảnh, bản đồ/lược đồ, sơ đồ, video/clip, các câu hỏi, đề kiểm tra đánh giá) đi kèm và được tổ chức, quản lý thành hệ thống thư viện điện tử, thuận lợi cho tra cứu và sử dụng. Bộ học liệu không vi phạm các quy định về bản quyền; không mang định kiến về sắc tộc, tôn giáo, nghề nghiệp, giới tính, lứa tuổi và địa vị xã hội; Những nội dung giáo dục về chủ quyền quốc gia, quyền con người, quyền trẻ em, bình đẳng giới, phát triển bền vững, bảo vệ môi trường, thích ứng với biến đổi khí hậu được thể hiện hợp lý. 
Các video/clip/phim tư liệu trong danh mục có thời lượng không quá ba phút, độ phân giải HD (tối thiểu 1280x720), hình ảnh và âm thanh rõ nét, có thuyết minh (hoặc phụ đề) bằng tiếng Việt.
Bộ học liệu sử dụng được trên máy tính trong môi trường không có kết nối internet. Phải đảm tối thiếu các chức năng:
-  Chức năng hỗ trợ xây dựng kế hoạch bài dạy (giáo án) điện tử;
-  Chức năng hướng dẫn, chuẩn bị và sử dụng hợp liệu điện tử (tranh ảnh, bản đồ/ lược đồ, sơ đồ, video/clip);
-  Chức năng hướng dẫn, chuẩn bị các bài tập;
-  Chức năng hỗ trợ việc kiểm tra, đánh giá. </t>
  </si>
  <si>
    <t>Sử dụng một máy tính PC có cấu hình RAM, ổ cứng có dung lượng lớn hơn máy dùng cho học sinh để cài đặt làm máy chủ, cấu hình đảm bảo: 
+ Lưu trữ bài thực hành của học sinh và các phần mềm dạy học
+ Quản lý, kết nối tất cả máy tính và các thiết bị ngoại vi trong phòng máy
- Chip CPU: tối thiểu i7 thế hệ thứ 12 (bộ nhớ đệm ≥18M Cache, ≥2.50 GHz) 
- Ổ cứng: SSD ≥ 512GB chuẩn M.2 PCIe NVME + 1 HDD &gt;= 1TB
- Ram: ≥ 32GB DDR5-4800MHz
- VGA: Onboard hoặc card rời, Intel UHD Graphics hoặc tương đương;
- Cổng kết nối - Mặt sau: tối thiểu gồm: 2 x USB 3.2; 1 x LAN (RJ45); 1 x HDMI; 1 x Microphone; 1 x Line-in; 1 x Display port; 1 x Line-out; 2 x USB 2.0;
- Mặt trước: tối thiểu gồm: 1 x Headphone; 1 x Microphone; 2 x USB 3.2; 2 x USB 2.0
- Cài đặt được hệ điều hành Windows Server 2022 hoặc tương đương và các phần mềm ứng dụng phục vụ quản lý và tổ chức dạy học không vi phạm bản quyền.
- Kết nối được Internet: mainboard có chip hỗ trợ kết nối wifi.</t>
  </si>
  <si>
    <t>Cấu hình đảm bảo:
+ Cài đặt được các phần mềm dạy học của các môn học trong nhà trường;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t>
  </si>
  <si>
    <t xml:space="preserve">
- Cấu hình đảm bảo:
+ Cài đặt được các phần mềm dạy học của các môn học trong nhà trường;
- Bộ vi xử lý: Core™ i5-12400 (bộ nhớ đệm 12M Cache, 2.50 GHz) hoặc tương đương
- Bộ nhớ (Ram): 16GB (DDR5, 4800 MHz)
- VGA: Onboard hoặc card rời
- Đồ họa: NVIDIA GeForce RTX 2050 4GB GDDR6 hoặc tương đương.
- Ổ cứng: SSD 512GB  M.2 NVMe.
- Âm thanh: Realtek®  High Definition Audio hoặc tương đương
+ Kết nối được mạng LAN và Internet.
- Giao tiếp mạng: LAN 1Gbs + wifi 802.11a, Bluetooh 5.0 
- Cổng kết nối: 1 x LAN (RJ45); 1 x HDMI/Display port/DVI x1, 1 x USB3.0, 1x USB2.0, 1 x Jack 3.5 mm
- Bao gồm: bàn phím, chuột, màn hình, tai nghe, Micro, Webcam (độ phân giải tối thiểu: 720p/30fps);
- Màn hình: 15.6 inch; độ phân giải QHD trở lên, IPS, 250 nits
+ Cài đặt được hệ điều hành Windows 10 trở lên và phần mềm dạy học không vi phạm bản quyền.</t>
  </si>
  <si>
    <t>1. Dây điện: ruột đồng + 1 vỏ bọc cách điện PVC; tiết diện ruột dẫn tối thiếu 5mm2; Tổng độ dài dây tối thiểu:  200m
2. Máng nhựa đi dây: được làm từ nhựa PVC nguyên sinh chống cháy có cấu tạo dạng răng lược có khả năng cách điện tốt, chống cháy, chống ẩm, chống ăn mòn. Kích thước tối thiểu 65x65mm; có các thiết bị đi kèm như vít để cố định ốp vào tường hoặc xuống nền nhà.  
3. Ổ cắm: Công suất 15A-250V; tối thiểu cần 15 cái loại 3 ổ cắm đa năng;  
4. Tối thiểu 1 cầu dao tự động 2 pha 50A
5. Bộ ổn áp điện: tối thiểu có: Công suất : 15000 VA; Điện áp vào : 150V – 250V; Điện áp ra : 220V/110V (±1,5~2%)
Tần số : 49Hz ~: 62Hz; Thời gian tác động : 0,4s khi điện áp vào thay đổi 10%; Nhiệt độ môi trường : -5oC ~ 40oC; Độ cách điện : lớn hơn 3 MΩ ở điện áp 1 chiều 500V; Độ bền điện: kiểm tra ở điện áp 1.500 V trong 1 phút.</t>
  </si>
  <si>
    <t>Loại thông dụng, đảm bảo đủ công suất cho 01 phòng thực hành:
- 1 chiều (chỉ làm lạnh) có Inverter
- Công suất làm lạnh ≥ 3 HP
- Có tính năng lọc bụi, kháng khuẩn, khử mùi.
- Tự khởi động lại khi có điện; Hẹn giờ bật tắt máy; cảm biến khử ẩm chống ẩm mốc.
- Dòng điện hoạt động: 1 pha
- Loại gas: R-32</t>
  </si>
  <si>
    <t>Công suất phù hợp với máy chủ
- Dung lượng: 2000VA / 1200W.
- Hệ số công suất: 3 : 1
- Điện áp vào: 220 VAC ± 20%
- Tần số nguồn vào: 45Hz ~ 65Hz.
- Điện áp ra khi chạy battery: 230VAC +/-5%.
- Tần số nguồn ra khi chạy battery: 50 / 60 Hz ± 0.1%.
- Độ ồn &lt; 55 dB
- UPS có cầu trì chống quá tải.
- Thời gian sạc: 8 giờ.
- Ổ cắm chuẩn Universal.
- Phụ kiện: User manual
- Thời gian lưu điện: ~ 10 phút .</t>
  </si>
  <si>
    <t>- Cột rổ: Dạng ống tròn, chất liệu bằng kim loại, được cố định vững chắc trên mặt sân (hoặc có bánh xe di động). Chiều cao khoảng 2.100-2.600mm.  
- Bảng rổ: Hình chữ nhật, chất liệu bằng gỗ, kích thước khoảng (1200x900)mm, dày 5 mm được gắn với cột rổ, có thể hạ, nâng độ cao;
- Vòng rổ: Hình tròn, chất liệu bằng kim loại, đường kính khoảng 320mm và được đan lưới, gắn cố định trên bảng rổ, mặt vòng rổ song song với mặt đất (Theo tiêu chuẩn qui định, loại dùng cho tập luyện).
- Bền, sử dụng lâu dài.</t>
  </si>
  <si>
    <t>Chất dẻo PVC hoặc tương đương; có 27 bộ phận và giá đỡ.
Kích thước tối thiểu: 80 cm.</t>
  </si>
  <si>
    <t>-  Loại thông dụng, màn hình tối thiểu: kích thước: ≥ 75 inch,độ phân giải: 4K hoặc cao hơn;
- Cổng kết nối: có đầy đủ các cổng HDMI/Display port/DVI x 1, Composite x1, Audio x1, USB x2, RS232/RJ45 x1
- Độ tương phản: 5000:1
- Độ sáng: ≥ 300cd/m2
- Tần số quét: ≥ 60 Hz;
- Loa: ≥ 20W    
- Có ngôn ngữ hiển thị Tiếng Việt; 
- Sử dụng điện AC 90-220V/50Hz; 
- Điều khiển từ xa: Có.</t>
  </si>
  <si>
    <t>- 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
Loa kéo
- Thiết kế với hệ thống loa tối thiểu hai đường tiếng, bao gồm loa Bass, loa Trung, loa Treble.
- Công suất PMPO lên đến 1000W và công suất RMS là 250W
- Công nghệ xử lý âm thanh kỹ thuật số DSP tối thiểu 2 micro tần số UHF không dây
- Khả năng kết nối Bluetooth 5.0 cho phép người dùng kết nối không dây với các thiết bị như smartphone, smart TV,laptop
- Cổng USB/ Thẻ MicroSD để phát nhạc với nhiều định dạng khác nhau như MP3/ WMA/ APE FLAC
- Ngõ kết nối âm thanh kỹ thuật số tối thiểu, Headphone, cổng Live Input giúp kết nối với tivi, tai nghe hoặc thiết bị di động bằng dây jack 3.5mm, cổng GUITAR để cắm đàn Guitar và cống MIC để cắm thêm Micro có dây
- Thiết kế hệ thống các nút điều chỉnh ở mặt sau của loa, giúp người dùng dễ dàng điều chỉnh âm lượng tiếng nhạc và tiếng ca trong quá trình sử dụng.</t>
  </si>
  <si>
    <t>Bao gồm:
- Khối thiết bị điều khiển: tối thiểu có các phím bấm để trả lời trắc nghiệm, điều chỉnh âm lượng, lựa chọn kênh âm thanh nghe, gọi giáo viên; 
- Tai nghe có micro;
- Kết nối, tiếp nhận được các điều khiển từ thiết bị của giáo viên.</t>
  </si>
  <si>
    <t>1. Bộ máy vi tính để bàn
- Chip CPU: CoreTM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Có kết nối wifi 802.11 ax
+ Bao gồm: bản phím, chuột, màn hình, tai nghe, Micro, Webcam (độ phân giải tối thiểu:480p/30fps);
- Màn hình: LED, 24 inch, 1920 x 1080 Pixels, FHD, 250 nits, IPS LCD; Cổng kết nối màn hình HDMI/ Display port/DVI phù hợp với case máy tính (có cáp kết nối kèm theo);
- Bàn phím: Kích thước: Full size; Dây cắm: USB
- Chuột: Cảm biến: Quang học; Số lượng nút: 3 nút; Bánh xe cuộn: Quang học; Dây cắm: USB
- 01 ổ quang DRW : Tốc độ đọc/ghi CD 48x
- Webcam: USB2.0, HD 720p, 30fps
+ Cài đặt được hệ điều hành Windows 10 bản quyền trở lên và phần mềm dạy học không vi phạm bản quyền.
2. Khối thiết bị điều khiển của giáo viên/phần mềm điều khiển cài đặt trên máy tính của giáo viên.
3. Tai nghe có micro.
Thiết bị dạy ngoại ngữ dành cho giáo viên tối thiểu phải đảm bảo các chức năng:- Có thể kết nối tới máy tính của học sinh để truyền học liệu âm thanh, hình ảnh tử giáo viên tới một học sinh, một nhóm học sinh bất kỳ hoặc cả lớp; Có thể kết nối tới máy tính của học sinh để truyền học liệu âm thanh, hình ảnh từ một học sinh bất kỳ trong lớp học tới một hoặc một nhóm học sinh khác; Có thể chia lớp học thành nhiều nhóm để thực hành giao tiếp đồng thời; Giúp giáo viên ghi âm quá trình hội thoại để phục vụ cho học sinh tự học hoặc chấm điểm; Giúp giáo viên chuyển nội dung luyện tập tới học sinh dưới dạng tệp tin; Giúp giáo viên và học sinh có thể trao đổi với nhau theo dạng text (chat); Giúp giáo viên giám sát các hoạt động trên máy tính của học sinh; Giúp giáo viên thực hiện các bài kiểm tra trắc nghiệm hoặc tự luận.</t>
  </si>
  <si>
    <t xml:space="preserve">-  Loại thông dụng, màn hình tối thiểu: kích thước: ≥ 75 inch,độ phân giải: 4K hoặc cao hơn;
- Cổng kết nối: có đầy đủ các cổng HDMI/Display port/DVI x 1, Composite x1, Audio x1, USB x2, RS232/RJ45 x1
- Độ tương phản: 5000:1
- Độ sáng: ≥ 300cd/m2
- Tần số quét: ≥ 60 Hz;
- Loa: ≥ 20W    
- Có ngôn ngữ hiển thị Tiếng Việt; 
- Sử dụng điện AC 90-220V/50Hz; 
- Điều khiển từ xa: </t>
  </si>
  <si>
    <t>Bộ học liệu điện tử được xây dựng theo Chương trình môn học Lịch sử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(có kho dữ liệu phong phú lưu trữ tư liệu gốc môn lịch sử; có bộ từ điển tra cứu các thuật ngữ, khái niệm môn lịch sử...);. Bộ học liệu sử dụng được trên PC trong môi trường không kết nối internet. Phải đảm bảo tối thiểu các chức năng:
- Chức năng hỗ trợ  giáo viên xây dựng kế hoạch dạy học (phân phối chương trình); kế hoạch bài dạy (giáo án) 
- Chức năng  hướng dẫn chuẩn bị bài giảng điện tử, thiết kế bài giảng điện tử;
- Chức năng hướng dẫn chuẩn bị và sử dụng học liệu điện tử (hình ảnh, sơ đồ, lược đồ, âm thanh,video....);
- Chức năng hướng dẫn và chuẩn bị các bài tập, bài kiểm tra, đánh giá ( kiểm tra thường xuyên, kiểm tra định kì).</t>
  </si>
  <si>
    <t xml:space="preserve">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 
- Đảm bảo tối thiểu có từ 06 cổng kết nối với các cảm biến.  
- Có thể được giám sát và điều khiển tù xa qua mạng để giáo viên quản lý các thao tác của hs trên thiết bị.
- Ram đảm bảo tối thiểu 4GB.
- Màn hình cảm ứng đảm bảo bảo tối thiểu 5 inch  
- Kết nối không dây Bluetooth với máy tính bảng, điện thoại thông minh Android </t>
  </si>
  <si>
    <t>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t>
  </si>
  <si>
    <t>- Tất cả hoá chất được đựng trong lọ nhựa hoặc lọ thuỷ tinh có nắp kín đảm bảo an toànvới từng loại hoá chất. Trên mỗi lọ đều có tem nhãn được ghi đầy đủ các nội dung: tênthông dụng, công thức hoá học, trọng lượng hoặc thể tích, nồng độ, độ tinh khiết, hạn sửdụng, đơn vị cung cấp và các cảnh báo về bảo quản và an toàn. Nhẫn đảm bảo không phaimàu,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vậnchuyển và sử dụng;
- Đóng gói phù hợp cho từng loại hóa chất cụ thể.
- Hóa chất đảm bảo chất lượng, độ tinh khiết cho thí nghiệm thành công.
- Hàng phải có nơi sản xuất, mã hàng hóa, nguồn gốc xuất xứ.</t>
  </si>
  <si>
    <t>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 
Loại sản phẩm: Khoan động lực; Nguồn cấp điện: Dùng pin; Thông tin pin: Pin Li-ion 12V; Loại động cơ: Có chổi than; Đầu kẹp mũi khoan: Tối đa 10 mm; Tiện ích: Đèn chiếu sángVòng điều chỉnh lực xoắn Chế độ đảo chiều; Kích thước – Trọng lượng: Cao 
19.2 cm - Ngang 19.5 cm - Nặng 1.3 kg</t>
  </si>
  <si>
    <t>Bộ dụng cụ đo gồm: 
- Bộ thu thập dữ liệu: sử dụng để thu thập, hiển thị, xử lý và lưu trữ kết quả của các cảm biến tương thích trong danh mục.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CO2 (thang đo: 0~50.000ppm, độ phân giải: 1ppm; độ chính xác: ±10%); 
- Cảm biến đo Lượng Oxi hòa tan trong nước (thang đo: 0 đến 20mg/L, độ chính xác: ±2%); 
- Cảm biến đo Nồng độ khí Oxi trong không khí (thang đo: 0 đến 27%, độ chính xác ±1% trên toàn thang đo, nhiệt độ hoạt động: 
-20~50°C, độ ẩm hoạt động: 0~99%); 
- Cảm biến đo Nhiệt độ (thang đo từ -20°C đến 120°C, độ phân giải ±0.03°C);
- Cảm biến đo Độ ẩm (khoảng đo: 0 đến 100%, độ chính xác: ±3%); 
- Cảm biến đo Nồng độ mặn (thang đo: 0ppt ~ 50ppt, độ phân giải: ±0.1 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t>
  </si>
  <si>
    <t>Bộ dụng cụ bao gồm:       
- Mô đun hạ áp DC-DC (2A, 4 – 36V);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(loại thông dụng);
-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 Động cơ bước (12-24V, bước góc: 1,8°, kích thước: (42x42x41,5)mm), còi báo (5V, tần số âm thanh: 2,5KHz);Mô đun chức năng: Mạch cầu H (5-24V, 2A), Điều khiển động cơ bước (giải điện áp hoạt động 8 – 45V, dòng điện: 1,5A), rơ le (12V);
- Linh, phụ kiện: board test (150×55)mm, dây dupont (loại thông dụng), linh kiện điện tử (điện trở, tụ điện các loại, transistor, LED, diode, công tắc các loại).
- Hộp đựng dụng cụ làm bằng vật liệu nhựa cứng có độ bền cao, có tay xách, kích thước (430x230x200)mm.</t>
  </si>
  <si>
    <t>- Cảm biến đo nhiệt độ (thang đo từ -10°C đến 100°C, độ phân giải ±0.1°C);
- Cảm biến đo độ ẩm (khoảng đo: 0 đến 100%, độ chính xác: ±3%);
- Cảm biến đo độ pH (Thang đo: 0-14pH, độ phân giải: ±0,01pH, nhiệt độ hoạt động: 5-60°C);
- Cảm biến ánh sáng: Phạm vi đo ánh sáng: 0 - 40.000 Lux. Nhiệt độ hoạt động: -10 ~ 60°C. Thời gian đáp ứng: 0.1s.
(Có thể sử dụng thiết bị ở phần TBDC).</t>
  </si>
  <si>
    <t>1. Dây điện: ruột đồng + 1 vỏ bọc cách điện PVC; tiết diện ruột dẫn tối thiếu 5mm2; Tổng độ dài dây tối thiểu: 200m
2. Máng nhựa đi dây: được làm từ nhựa PVC nguyên sinh chống cháy có cấu tạo dạng răng lược có khả năng cách điện tốt, chống cháy, chống ẩm, chống ăn mòn. Kích thước tối thiểu 65x65mm; có các thiết bị đi kèm như vít để cố định ốp vào tường hoặc xuống nền nhà.
3. Ô cắm: Công suất 15A-250V; tối thiểu cần 15 cái loại 3 ổ cắm đa năng;
4. Tối thiểu 1 cầu dao tự động 2 pha 50A
5. Bộ ổn áp điện: tối thiểu có: Công suất : 15000 VA; Điện áp vào : 150V – 250V; Điện áp ra : 220V/110V (±1,5-2%). Tần số : 49Hz ~: 62Hz; Thời gian tác động : 0,4s khi điện áp vào thay đổi 10%; Nhiệt độ môi trường : -5oC – 40oC; Độ cách điện : lớn hơn 3 MQ2 ở điện áp 1 chiều 500V; Độ bền điện: kiểm tra ở điện áp 1.500 V trong 1 phút.</t>
  </si>
  <si>
    <t>- Cầu môn bóng đá 7 người: Hình chữ nhật, chất liệu bằng kẽm, khung thành bóng đá 7 người, Ống phi 90 và 48 độ dầy 1.5mm, được sơn chống rỉ màu trắng,  cột dọc, xà ngang dạng ống tròn được nối với nhau, không vát cạnh, kích thước (6000x2100x1200)mm;
- Lưới: Dạng sợi, chất liệu bằng sợi dù hoặc tương đương, đan mắt cá, mắt lưới nhỏ hơn kích thước của bóng, được gắn và phủ toàn bộ phía sau cầu môn.
(Theo tiêu chuẩn quy định, loại dùng cho tập luyện, có thể sử dụng lâu dài).</t>
  </si>
  <si>
    <t>- Cột rổ: Dạng ống tròn, chất liệu bằng kim loại kẽm, được sơn chống rỉ, được cố định trên mặt sân, chiều cao có thể điều chỉnh trong khoảng 2600-3050mm; 
- Bảng rổ: Hình chữ nhật, chất liệu bằng composite hoặc chất liệu khác phù hợp, kích thước (1800x1050)mm, được gắn với cột rổ, có thể hạ, nâng độ cao;
-Trụ bóng rổ di động, ống phi 114 dầy 2mm, độ cao điều chỉnh 2,6-3,05m, bảng composit 1,8x1,05m, đối trọng thùng vuông, đến vị trí để cát đá vào. ( 1 bộ = 2 trụ).
- Vòng rổ: Hình tròn, chất liệu bằng kim loại, đường kính 450mm và được đan lưới, gắn cố định trên bảng rổ, mặt vòng rổ song song với mặt đất,.Đảm bảo bền, an toàn và sử dụng lâu dài
(Theo tiêu chuẩn qui định, loại dùng cho tập luyện),</t>
  </si>
  <si>
    <t>Theo mẫu của nhạc cụ thông dụng; có tối thiểu 61 phím cỡ chuẩn; có tối thiểu 100 âm sắc và tối thiểu 
100 tiết điệu. Đàn có bộ nhớ để thu âm, ghi âm; có đường kết nối với các thiết bị di động (smartphone, tablet,…) Có  phụ kiện (adapter có thông số phù hợp, có bao đàn, chân kên đàn).</t>
  </si>
  <si>
    <t>Cấu hình đảm bảo:
+ Cài đặt được các phần mềm dạy học của các môn học trong nhà trường;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t>
  </si>
  <si>
    <t>Bộ lều trại gấp gọn, kích thước đủ cho số lượng 20 - 25 HS/trại.
- Kích thước lều: Diện tích 25÷30 m2, cao 2.0÷2.2 m.
- Cấu trúc lều: 2÷3 lớp, tránh nóng, tránh gió, thoáng khí.
- Vải lều: Lớp trong và lớp ngoài chất liệu bền, chống thấm nước.
- Chất liệu đáy lều: Bằng PE chống thấm nước.
- Khung lều: Bằng ống sợi Carbon</t>
  </si>
  <si>
    <t>Bộ học liệu điện tử được xây dựng theo Chương trình môn Ngữ văn cấp THPT(CTGDPT 2018), có hệ thống học liệu điện tử (hình ảnh, sơ đồ, video, các câu hỏi) đi kèm và được tổ chức, quản lý thành hệ thống thư viện điện tử, thuận lợi cho tra cứu và sử dụng. Mô tả nội dung Khung bài giảng, tranh ảnh điện tử, video chương trình GDPT 2018 và các bộ sách giáo khoa hiện hành, bao gồm: Khung bài giảng minh họa theo  chủ đề;  Tranh ảnh điện tử theo từng chủ đề -Video độ phân giải HD 1280x720; âm thanh rõ, hình ảnh đẹp, thuyết minh bằng tiếng Việt, thời lượng dưới 3 phút) theo từng chủ đề - Bộ câu hỏi, bài tập, theo từng chủ đề - bộ đề kiểm tra giữa kỳ -Bộ đề kiểm tra cuối kỳ Mô tả tính năng cơ bản - Chức năng hỗ trợ soạn giáo án điện tử; - Chức năng hướng dẫn chuẩn bị bài giảng điện tử; - Chức năng hướng dẫn, chuẩn bị và sử dụng học liệu điện tử (video, hình ảnh ,…); - Chức năng hướng dẫn và chuẩn bị các bài tập; - Chức năng hỗ trợ chuẩn bị công tác kiểm tra, đánh giá. - Sử dụng được trong môi trường không kết nối internet. - 'Hình thức, mẫu mã - Chất liệu: Nhựa - Màu sắc: Trắng - Kết nối: USB 3.0 - Kích thước: 73 x 20 x 7,5mm - Mỗi 01 USB chứa bộ cài và mã key kích hoạt sử dụng bộ học liệu - Bảo mật dữ liệu, chống sao chép - Bộ sản phẩm bàn giao bao gồm 1 USB + 01 Sách hướng dẫn sử dụng + 1 hộp đựng Môi trường triển khai - Phần cứng: + CPU Core I3 hoặc cao hơn + RAM 4GB hoặc cao hơn + Ổ cứng máy tính cá nhân: Trống ít nhất 20 GB - Hệ điều hành hỗ trợ: Window 7, Window 10, Window 11 * Sản phẩm được đăng ký Xuất bản xuất bản phẩm điện tử; - Nhà sản xuất đáp ứng đủ các điều kiện về hoạt động phát hành xuất bản phẩm điện tử theo quy định của pháp luật, do Bộ Thông tin và Truyền thông thẩm định và cấp phép;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t>
  </si>
  <si>
    <t>- Loại thông dụng;
- Có đủ cổng kết nối phù hợp: Tối thiểu có các cổng kết nối: HDMI IN x2, COMPUTER 1 IN, COMPUTER 2 IN/MONITOR OUT, VIDEO IN, AUDIO IN1, AUDIO IN2 (MIC IN), AUDIO IN3, VARIABLE  AUDIO OUT, SERIAL IN, LAN, USB A, USB B.
- Cường độ sáng: tối thiểu 3.500 Ansilumens; 
- Độ phân giải tối thiểu WXGA (1280 x 800 pixel); 
- Kích cỡ khi chiếu lên màn hình tối thiểu 100 inch; 
- Độ tương phản: ≥ 20.000:1
- Công suất bóng đèn: ≤ 230W
- Tuổi thọ bóng đèn ≥ 7000 giờ
- Zoom quang: ≥ 1.7x;
- Tỷ lệ phóng: 1.7 - 2.4 : 1
- Điều khiển từ xa: Có; 
- Loa: ≥ 10W
- Kèm theo màn chiếu và thiết bị điều khiển (nếu có).</t>
  </si>
  <si>
    <t xml:space="preserve">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
Loa kéo
Thiết kế với hệ thống loa tối thiểu hai đường tiếng, bao gồm 2 củ loa
Loa bass có đường kính lên đến 40cm,
Loa Trung có đường kính 16.5cm và loa Treble có đường kính 8cm,
Công suất PMPO lên đến 1000W và công suất RMS là 250W,
Công nghệ xử lý âm thanh kỹ thuật số DSP 
tối thiểu 2 micro tần số UHF không dây
Khả năng kết nối Bluetooth 5.0 cho phép người dùng kết nối không dây với các thiết bị như smartphone, smart TV, laptop
Cổng USB / Thẻ MicroSD để phát nhạc với nhiều định dạng khác nhau như MP3/ WMA/ APE/ FLAC
Ngõ kết nối âm thanh kỹ thuật số tối thiểu, Headphone, cổng Live Input giúp kết nối với tivi, tai nghe hoặc thiết bị di động bằng dây jack 3.5mm, cổng GUITAR để cắm đàn Guitar và cổng MIC để cắm thêm Micro có dây
Thiết kế hệ thống các nút điều chỉnh ở mặt sau của loa, giúp người dùng dễ dàng điều chỉnh âm lượng tiếng nhạc và tiếng ca trong quá trình sử dụng.
</t>
  </si>
  <si>
    <t>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
Loa kéo
Thiết kế với hệ thống loa tối thiểu hai đường tiếng, bao gồm 2 củ loa
Loa bass có đường kính lên đến 40cm,
Loa Trung có đường kính 16.5cm và loa Treble có đường kính 8cm,
Công suất PMPO lên đến 1000W và công suất RMS là 250W,
Công nghệ xử lý âm thanh kỹ thuật số DSP 
tối thiểu 2 micro tần số UHF không dây
Khả năng kết nối Bluetooth 5.0 cho phép người dùng kết nối không dây với các thiết bị như smartphone, smart TV, laptop
Cổng USB / Thẻ MicroSD để phát nhạc với nhiều định dạng khác nhau như MP3/ WMA/ APE/ FLAC
Ngõ kết nối âm thanh kỹ thuật số tối thiểu, Headphone, cổng Live Input giúp kết nối với tivi, tai nghe hoặc thiết bị di động bằng dây jack 3.5mm, cổng GUITAR để cắm đàn Guitar và cổng MIC để cắm thêm Micro có dây
Thiết kế hệ thống các nút điều chỉnh ở mặt sau của loa, giúp người dùng dễ dàng điều chỉnh âm lượng tiếng nhạc và tiếng ca trong quá trình sử dụng.</t>
  </si>
  <si>
    <t>1. Bộ máy vi tính để bàn, thời điểm trang bị máy tính không quá 2 năm so với thời điểm sản xuất.
'Cấu hình đảm bảo:
+ Cài đặt được các hệ điều hành và các phần mềm dạy học ngoại ngữ, thời điểm trang bị máy tính không quá 2 năm so với thời điểm xản xuất;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
2. Khối thiết bị điều khiển của giáo viên/phần mềm điều khiển cài đặt trên máy tính của giáo viên.
3. Tai nghe có micro.
Thiết bị dạy ngoại ngữ dành cho giáo viên tối thiểu phải đảm bảo các chức năng:
- Có thể kết nối tới máy tính của học sinh để truyền học liệu âm thanh, hình ảnh từ giáo viên tới một học sinh, một nhóm học sinh bất kỳ hoặc cả lớp;
- Có thể kết nối tới máy tính của học sinh để truyền học liệu âm thanh, hình ảnh từ một học sinh bất kỳ trong lớp học tới một hoặc một nhóm học sinh khác;
- Có thể chia lớp học thành nhiều nhóm để thực hành giao tiếp đồng thời;
- Giúp giáo viên ghi âm quá trình hội thoại để phục vụ cho học sinh tự học hoặc chấm điểm;
- Giúp giáo viên chuyển nội dung luyện đọc tới học sinh dưới dạng tệp tin;
- Giúp giáo viên và học sinh có thể trao đổi với nhau theo dạng text (chat);
- Giúp giáo viên giám sát các hoạt động trên máy tính của học sinh;
- Giúp giáo viên thực hiện các bài kiểm tra trắc nghiệm hoặc tự luận.</t>
  </si>
  <si>
    <t>Xe lăn có tích hợp thiết bị đo khoảng cách; đo lực với dải đo ± 100N, độ phân giải 0,1N, độ chính xác ± 1%; xác định vị trí với độ phân giải ± 0,2mm; đo vận tốc với dải đo ± 3m/s; đo gia tốc với dải đo ± 16g (g ~ 9,8 m/s2).
02 gia trọng khối lượng mỗi quả 250g.
01 phần mềm tiếng Việt, kết nối không dây với điện thoại và/hoặc máy tính.
01 máng đỡ dài ≥ 1000mm, độ chia nhỏ nhất 1mm, rộng ≥ 100mm, có rãnh dẫn hướng bánh xe của xe lăn, có các vít để chỉnh thăng bằng, có chặn ở 2 đầu máng, có thể lắp với giá thí nghiệm để thay đổi độ nghiêng.</t>
  </si>
  <si>
    <t>-Đáp ứng yêu cầu của Chương trình môn Vật lý cấp THPT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giảng. Đảm bảo tối thiểu các mô hình: Hệ Mặt trời, các hiện tượng thiên văn quan sát được từ Trái Đất, cấu tạo của tụ điện, trường hấp dẫn, mạch điện đơn giản có sử dụng thiết bị đầu ra, cấu trúc hạt nhân, quá trình chụp X quang.
- Nhóm chức năng hỗ trợ công tác kiểm tra đánh giá: hướng dẫn, chuẩn bị các bài tập; đề kiểm tra.</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</si>
  <si>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chiểu và thiết bị điều khiển (nếu có). 
Màn hình hiển thị:
- Loại thông dụng, màn hình tối thiểu 50 inch, Full HD;
- Có đủ cổng kết nối phù hợp;
- Có ngôn ngữ hiển thị Tiếng Việt;
- Điều khiển từ xa;
- Nguồn điện AC 90-220V/50HZ.</t>
  </si>
  <si>
    <t>Bộ thiết bị gồm:
- Giá đỡ bằng nhôm thẳng đứng, dài 1000 mm, có dây dọi, được gắn trên đế ba chân có vít điều chỉnh thăng bằng, phía trên có nam châm điện để giữ vật rơi;
- Đồng hồ đo thời gian hiện số, có hai thang đo 9,999s và 99,99s, độ chia nhỏ nhất 0,001s, sử dụng kiểu hoạt động từ A đến B và 2 ổ cắm 5 chân A, B;
- Công tắc với nút nhấn kép lắp trong hộp bảo vệ, một đầu có ổ cắm, đầu kia ra dây tín hiệu dài 1000 mm có phích cắm 5 chân;
- Cổng quang điện hoặc sử dụng Thiết bị thu nhận số liệu (TBDC), cảm biến khoảng cách với thang đo từ 0,15m tới 1,6m, độ phân giải 1mm;
- Thước nhựa (có vạch đen), miếng đỡ mềm;
- Vật rơi hình trụ kim loại, đường kính 10mm, dài 20mm.</t>
  </si>
  <si>
    <t>Cảm biến khoảng cách với Thang đo từ 0,15m tới 1,6m độ phân giải 1mm;</t>
  </si>
  <si>
    <t>Bộ thiết bị gồm:
- Trụ đỡ có kẹp, thước;
- Bộ thiết bị đo kĩ thuật số tích hợp hoặc sử dụng bộ thu nhận số liệu kèm Cảm biến lực có thang đo: ±50 N, độ phân giải tối thiểu: ±0.1 N.</t>
  </si>
  <si>
    <t>Bộ thiết bị gồm:
- Dây không giãn, quả cầu kim loại;
- Cảm biến khoảng cách có thang đo từ 0,15m đến 4m với độ phân giải ± 1mm. Hoặc sử dụng Thiết bị đo khoảng cách và tốc độ với giới hạn đo 800mm, độ phân giải 1mm, có màn hình hiển thị.</t>
  </si>
  <si>
    <t>Bộ thí nghiệm gồm:
- 2 pin 1,5V hoặc acquy;
- Biến trở 100Ω, dây nối, công tắc, bảng để lắp mạch.</t>
  </si>
  <si>
    <t>Biến áp nguồn và đồng hồ đo điện đa năng (TBDC) hoặc cảm biến dòng điện thang đo ±1A, độ phân giải: ±1mA , và cảm biến điện thế thang đo: ±6 V, độ phân giải: ±0,01V; Diode chỉnh lưu có đế, dây nối.</t>
  </si>
  <si>
    <t>- Công suất cất nước 4 lít/h.
- Chất lượng nước đầu ra: Độ pH: 5.5-6.5; Độ dẫn điện: &lt; 2.5µS/cm.
- Có chế độ tự ngắt khi quá nhiệt hoặc mất nguồn nước vào.
- Máy được thiết kế để trên bàn thí nghiệm hoặc treo tường.
- Giá đỡ/Hộp bảo vệ bằng kim loại có sơn tĩnh điện chống gỉ sét.
- Nguồn điện: 220V/240V-50Hz-3kW
- 01 can nhựa trắng chứa nước cất, thể tích 301
'- Hàng phải có nơi sản xuất, mã hàng hóa, nguồn gốc xuất xứ . 
'- Phải có bảo hành 2 năm
'- Phải có người  lắp đặt và hướng dẫn sử dụng.</t>
  </si>
  <si>
    <t>- Đảm bảo 5 hệ thống chính:
+ Thân tủ chính. Gồm cấu trúc bên trong: Thép không gỉ 304; Tấm Phenonic HPL chống hoá chất; cấu trúc bên ngoài: Thép mạ kẽm phủ sơn tĩnh điện.
Cửa sổ phía trước: Kính trắng cường lực dày tối thiểu 5mm; thay đổi tùy chỉnh chiều cao.
Mặt bàn làm việc: vật liệu kháng hóa chất, cao 800mm.
+ Quạt hút (đặt trên đỉnh tủ). Động cơ quạt hút loại chuyên dụng cho hút hoá chất. Độ ồn và rung động tự do thấp: 56-60dBA
+ Đèn chiếu sáng
+ Hệ thống nước (chậu rửa, vòi cấp xả nước, bộ xả đáy) bằng vật liệu tổng hợp chịu hóa chất 
+ Bộ phận lọc không khí: có carbon hoạt tính.
- Kích thước hộp tủ phù hợp với diện tích phòng học bộ môn theo quy chuẩn:
+ Dài: 1200-1500mm 
+ Rộng: 800-1200mm
+ Cao: 1800-2200mm (chưa bao gồm đường ống khí thải)
- Nguồn điện: 220/240V/ 50-60Hz, một pha
'- Hàng phải có nơi sản xuất, mã hàng hóa, nguồn gốc xuất xứ . 
'- Phải có bảo hành 2 năm
'- Phải có người  lắp đặt và hướng dẫn sử dụng.</t>
  </si>
  <si>
    <t>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
Màn hình hiển thị:
Loại thông dụng, màn hình tối thiểu 50 inch, Full HD
- Có đủ cổng kết nối phù hợp
- Có ngôn ngữ hiển thị Tiếng Việt
- Sử dụng điện AC 90-220V/50Hz
- Điều khiển từ xa
'- Hàng phải có nơi sản xuất, mã hàng hóa, nguồn gốc xuất xứ . 
'- Phải có bảo hành 2 năm.
'- Độ tuổi bóng máy chiều 15.000 giờ, có loa 2Wx1
'- Phải có người hướng dẫn lắp đặt và sử dụng.</t>
  </si>
  <si>
    <t xml:space="preserve">-  Loại thông dụng, màn hình tối thiểu: kích thước: ≥ 75 inch,độ phân giải: 4K hoặc cao hơn;
- Cổng kết nối: có đầy đủ các cổng HDMI/Display port/DVI x 1, Composite x1, Audio x1, USB x2, RS232/RJ45 x1
- Độ tương phản: 5000:1
- Độ sáng: ≥ 300cd/m2
- Tần số quét: ≥ 60 Hz;
- Loa: ≥ 20W    
- Có ngôn ngữ hiển thị Tiếng Việt; 
- Sử dụng điện AC 90-220V/50Hz; 
- Điều khiển từ xa: Có.
</t>
  </si>
  <si>
    <t>Bộ học liệu điện tử, mô phỏng môn Hóa học được xây dựng theo Chương trình môn Hóa học cấp THPT (CTGDPT 2018), có hệ thống học liệu điện tử (mô phỏng 3D, hình ảnh, sơ đồ,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theo ý muốn (xoay 360 độ, phóng to, thu nhỏ); quan sát và hiện thị thông tin cụ thể của các lớp khác nhau trong một mô hình, lựa chọn tách lớp một phần nội dung bất kỳ; tích hợp mô hình 3D vào bài giảng. Đảm bảo tối thiểu các mô hình: cấu tạo nguyên tử (theo mô hình Rutherford), liên kết hóa học, cấu trúc phân tử của methane, ethane, ethylene, acetylene, benzene, methanol, ethanol, phenol, methanal, ethanal, acetic acid, ester, glucose, Fructose, saccharose, maltose, tinh bột, cellulose, methylamine, aniline, amino acid, protein, cấu tạo của pin điện và bình điện phân.
- Nhóm chức năng hỗ trợ công tác kiểm tra đánh giá: hướng dẫn, chuẩn bị các bài tập; đề kiểm tra.
'- Hàng phải có nơi sản xuất, mã hàng hóa, nguồn gốc xuất xứ . 
'- Phải có bảo hành 2 năm
'- Phải có người hướng dẫn  sử dụng.
'- Chức năng tương tác giữa giáo viên và học sinh
'- Chức năng hỗ trợ công tác đánh giá.
- Có hệ thống tự động hóa cái đặt, chỉ cần nhần chuột một lần duy nhất để cài đặt.</t>
  </si>
  <si>
    <t>- Bộ thu thập dữ liệu: sử dụng để thu thập, hiển thị, xử lý và lưu trữ kết quả của các cảm biến.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Thiết bị có thể sử dụng nguồn điện hoặc pin, ở chế độ sử dụng pin, thời lượng phải đủ để thực hiện các bài thí nghiệm.
- Cảm biến đo Nhiệt độ (Thang đo tối thiểu từ -20°C tới 110°C, độ phân giải tối thiểu ±0,1 °C.
- Cảm biến đo Áp suất khí (Thang đo: 0 đến 250kPa, độ phân giải tối thiểu ±0,3kPa).
- Cảm biến đo Độ pH (Thang đo 0-14pH, độ phân giải ±0,01pH)
- Cảm biến điện thế (Thang đo: ±6V, độ phân giải tối thiểu 0,01V).
- Cảm biến dòng điện (Thang đo: ±1A, độ phân giải tối thiểu ±1mA).
- Cảm biến đo độ dẫn điện (Thang đo: 0-20.000µS/cm, độ phân giải tối thiểu ±1%).
'- Hàng phải có nơi sản xuất, mã hàng hóa, nguồn gốc xuất xứ . 
'- Phải có bảo hành 2 năm
'- Phải có người hướng dẫn lắp đặt và sử dụng.</t>
  </si>
  <si>
    <t>- Công suất cất nước 4 lít/h.
- Chất lượng nước đầu ra: Độ pH: 5.5-6.5; Độ dẫn điện: &lt; 2.5µS/cm.
- Có chế độ tự ngắt khi quá nhiệt hoặc mất nguồn nước vào.
- Máy được thiết kế để trên bàn thí nghiệm hoặc treo tường.
- Giá đỡ/Hộp bảo vệ bằng kim loại có sơn tĩnh điện chống gỉ sét.
- Nguồn điện: 220V/240V-50Hz-3kW
- 01 can nhựa trắng chứa nước cất, thể tích 30L
- Đạt chứng nhận tiêu chuẩn quản lý chất lượng ISO 9001:2015, CE, WHO-GMP
- Tất cả các kết nối hệ thống ống nước đến các thiết bị được thực hiện thông qua Đầu nối ren vít.
- Có bảo hành 2 năm và hướng dẫn lắp đặt.</t>
  </si>
  <si>
    <t>- Đảm bảo 5 hệ thống chính:
+ Thân tủ chính. Gồm cấu trúc bên trong: Thép không gỉ 304; Tấm Phenonic HPL chống hoá chất; cấu trúc bên ngoài: Thép mạ kẽm phủ sơn tĩnh điện.
Cửa sổ phía trước: Kính trắng cường lực dày tối thiểu 5mm; thay đổi tùy chỉnh chiều cao.
Mặt bàn làm việc: vật liệu kháng hóa chất, cao 800mm.
+ Quạt hút (đặt trên đỉnh tủ). Động cơ quạt hút loại chuyên dụng cho hút hoá chất. Độ ồn và rung động tự do thấp: 56-60dBA
+ Đèn chiếu sáng
+ Hệ thống nước (chậu rửa, vòi cấp xả nước, bộ xả đáy) bằng vật liệu tổng hợp chịu hóa chất 
+ Bộ phận lọc không khí: có carbon hoạt tính.
- Kích thước hộp tủ phù hợp với diện tích phòng học bộ môn theo quy chuẩn:
+ Dài: 1200-1500mm 
+ Rộng: 800-1200mm
+ Cao: 1800-2200mm (chưa bao gồm đường ống khí thải)
- Nguồn điện: 220/240V/ 50-60Hz, một pha
- Khung bằng thép dày 1.4 mm, sơn tĩnh điện
- Vỏ bọc bằng Phenonic 4 mm
- Ống dẫn khí dài 2m và làm bằng vật liệu kháng hóa chất.
- Hàng phải có nơi sản xuất, mã hàng hóa, nguồn gốc xuất xứ.</t>
  </si>
  <si>
    <t>Đáp ứng các yêu cầu bảo quản chất lượng của kính hiển vi; hệ roong làm kín cho phép cửa kín hoàn toàn khi đóng, có quạt hút hoàn lưu không khí trong tủ; có đèn tiệt trùng UV chiếu đủ các ngăn, tủ được chia ngăn và thay đổi được khoảng cách giữa các ngăn khi cần thiết.</t>
  </si>
  <si>
    <t>- Kích thước:
+ Dài: 1000 - 1500mm;
+ Rộng: 500 - 550mm;
+ Cao: 1600 - 1800mm;
- Vật liệu: bền, kháng hóa chất.
+ Vật liệu khung: Thép không gỉ, thép sơn tĩnh điện hoặc nhựa chịu hóa chất.
+ Bề mặt bên trong: Nhựa phenolic, epoxy resin hoặc nhựa PVC chịu hóa chất và dễ vệ sinh.
- Có quạt hút xử lý khí thải bằng than hoạt tính, có thể thay đổi tốc độ quạt.
- Số cánh cửa: 2 - 4 cửa độc lập</t>
  </si>
  <si>
    <t>Sử dụng để thu thập, hiển thị, xử lý và lưu trữ kết quả của các cảm biến tương thích trong danh mục.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Thiết bị có thể sử dụng nguồn điện hoặc pin, ở chế độ sử dụng pin, thời lượng phải đủ để thực hiện các bài thí nghiệm.
Chế độ bảo hành: ít nhất 12 tháng.</t>
  </si>
  <si>
    <t xml:space="preserve">Bộ dụng cụ đo gồm;
- Bộ thu thập dữ liệu: sử dụng để thu thập, hiển thị, xử lý và lưu trữ kết quả của các cảm biến tương thích trong danh mục.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C02 (thang đo: 0 ~ 50.000ppm, độ phân giải: 1ppm; độ chính xác: ±10%);
- Cảm biến đo Lượng Oxi hòa tan trong nước (thang đo: 0 đến 20mg/L, độ chính xác: ±2%);
- Cảm biến đo Nồng độ khí Oxi trong không khí (thang đo: 0 đến 27%, độ chính xác ±1% trên toàn thang đo, nhiệt độ hoạt động: -20 ~ 50oC, độ ẩm hoạt động: 0 ~ 99%);
- Cảm biến đo Nhiệt độ (thang đo từ -20°c đến 120°C, độ phân giải ±0.03°C);
- Cảm biến đo Độ ẩm (khoảng đo: 0 đến 100%, độ chính xác: ±3%);
- Cảm biến đo Nồng độ mặn (thang đo: 0ppt ~ 50ppt, độ phân giải: ±0.1ppt,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
- Hộp đựng dụng cụ làm bằng vật liệu nhựa cứng có độ bền cao, có tay xách, kích thước: (430x230x200)mm.
</t>
  </si>
  <si>
    <t>- Cấu hình đảm bảo:
+ Cài đặt được các phần mềm dạy học của các môn học trong nhà trường; Đảm bảo được các nhiệm vụ Thiết kế, mô phỏng hệ thống cơ khí, mạch điện, in 3D.
- Bộ vi xử lý: Core™ i5-12400 (bộ nhớ đệm 12M Cache, 2.50 GHz) hoặc tương đương
- Bộ nhớ (Ram): 16GB (DDR5, 4800 MHz)
- VGA: Onboard hoặc card rời
- Đồ họa: NVIDIA GeForce RTX 2050 4GB GDDR6 hoặc tương đương.
- Ổ cứng: SSD 512GB  M.2 NVMe.
- Âm thanh: Realtek®  High Definition Audio hoặc tương đương
+ Kết nối được mạng LAN và Internet.
- Giao tiếp mạng: LAN 1Gbs + wifi 802.11a, Bluetooh 5.0 
- Cổng kết nối: 1 x LAN (RJ45); 1 x HDMI/Display port/DVI x1, 1 x USB3.0, 1x USB2.0, 1 x Jack 3.5 mm
- Bao gồm: bàn phím, chuột, màn hình, tai nghe, Micro, Webcam (độ phân giải tối thiểu: 720p/30fps);
- Màn hình: 15.6 inch; độ phân giải QHD trở lên, IPS, 250 nits
+ Cài đặt được hệ điều hành Windows 10 trở lên và phần mềm dạy học không vi phạm bản quyền.</t>
  </si>
  <si>
    <t>Sử dụng một máy tính PC có cấu hình RAM, ổ cứng có dung lượng lớn hơn máy dùng cho học sinh để cài đặt làm máy chủ, cấu hình đảm bảo: 
+ Lưu trữ bài thực hành của học sinh và các phần mềm dạy học
+ Quản lý, kết nối tất cả máy tính và các thiết bị ngoại vi trong phòng máy
- Chip CPU: tối thiểu i7 thế hệ thứ 12 (bộ nhớ đệm ≥18M Cache, ≥2.50 GHz) 
- Ổ cứng: SSD ≥ 512GB chuẩn M.2 PCIe NVME + 1 HDD &gt;= 1TB
- Ram: ≥ 32GB DDR5-4800MHz
- VGA: Onboard hoặc card rời, Intel UHD Graphics hoặc tương đương;
- Cổng kết nối mặt sau: tối thiểu gồm: 2 x USB 3.2; 1 x LAN (RJ45); 1 x HDMI; 1 x Microphone; 1 x Line-in; 1 x Display port; 1 x Line-out; 2 x USB 2.0;
- Cổng kết nối mặt trước: tối thiểu gồm: 1 x Headphone; 1 x Microphone; 2 x USB 3.2; 2 x USB 2.0
- Cài đặt được hệ điều hành Windows Server 2022 hoặc tương đương và các phần mềm ứng dụng phục vụ quản lý và tổ chức dạy học không vi phạm bản quyền.</t>
  </si>
  <si>
    <t>Cấu hình đảm bảo:
+ Cài đặt được các phần mềm dạy học của các môn học trong nhà trường;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t>
  </si>
  <si>
    <t>Đảm bảo đồng bộ thiết bị và tốc độ đường truyền để tất cả các máy vi tính trong phòng học bộ môn Tin học có thể truy cập Internet.</t>
  </si>
  <si>
    <t>Loại thông dụng, dùng để lưu trữ các thiết bị, đồ dùng trong phòng học tin học.</t>
  </si>
  <si>
    <t>Loại thông dụng, đảm bảo đủ công suất cho 01 phòng thực hành:
- 1 chiều (chỉ làm lạnh) Có Inverter
- Công suất làm lạnh ≥ 3 HP
- Có tính năng lọc bụi, kháng khuẩn, khử mùi.
- Tự khởi động lại khi có điện; Hẹn giờ bật tắt máy; cảm biến khử ẩm chống ẩm mốc.
- Dòng điện hoạt động: 1 pha
- Loại gas: R-32</t>
  </si>
  <si>
    <t>Bộ học liệu điện tử được xây dựng theo Chương trình môn Lịch sử cấp THPT (CTGDPT 2018), có hệ thống học liệu điện tử (hình ảnh, bản đồ, sơ đồ, lược đồ, âm thanh, video, các dạng bài tập, đề kiểm tra, đánh giá, ...) đi kèm và được tổ chức, quản lý thành hệ thống thư viện điện tử, thuận lợi cho tra cứu và sử dụng (có kho dữ liệu phong phú lưu trữ tư liệu gốc môn lịch sử; bộ từ điển tra cứu các thuật ngữ, khái niệm môn lịch sử;). Bộ học liệu sử dụng được trên PC trong môi trường không kết nối internet. Phải đảm bảo tối thiểu các chức năng:                                     - Chức năng hướng dẫn và hỗ trợ xây dựng kế hoạch dạy học (phân phối chương trình);
- Chức năng hướng dẫn chuẩn bị và thiết kế bài giảng điện tử ( giáo án điện tử)
- Chức năng hướng dẫn, chuẩn bị và sử dụng học liệu điện tử (hình ảnh, bản đồ, sơ đồ, lược đồ, âm thanh, video, phim tư liệu.....);
- Chức năng hướng dẫn, chuẩn bị và xây dựng các dạng biểu/bảng và bài tập kiểm tra, đánh giá theo định hướng phát triển năng lực học sinh.
- Chức năng hỗ trợ chuẩn bị công tác kiểm tra, đánh giá môn học ( gồm bài kiểm tra thường xuyên, kiểm tra định kì);</t>
  </si>
  <si>
    <t>- Cột rổ: Dạng ống tròn, chất liệu bằng kim loại kẽm, được sơn chống rỉ, được cố định trên mặt sân, chiều cao có thể điều chỉnh trong khoảng 2600-3050mm; 
- Bảng rổ: Hình chữ nhật, chất liệu bằng composite hoặc chất liệu khác phù hợp, kích thước (1800x1050)mm, được gắn với cột rổ, có thể hạ, nâng độ cao;
-Trụ bóng rổ di động, ống phi 114 dầy 2mm, độ cao điều chỉnh 2,6-3,05m, bảng composit 1,8x1,05m, đối trọng thùng vuông, đến vị trí để cát đá vào. ( 1 bộ = 2 trụ).
- Vòng rổ: Hình tròn, chất liệu bằng kim loại, đường kính 450mm và được đan lưới, gắn cố định trên bảng rổ, mặt vòng rổ song song với mặt đất.
(Theo tiêu chuẩn quy định, loại dùng cho tập luyện,  có thể sử dụng lâu dài).</t>
  </si>
  <si>
    <t>Bộ học liệu điện tử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học sinh;
- Chức năng hướng dẫn và chuẩn bị các bài tập;
- Chức năng hỗ trợ chuẩn bị công tác đánh giá. Bộ học liệu điện tử bao gồm các video, hình ảnh minh họa, hướng dẫn tổ chức các hoạt động trải nghiệm,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t>
  </si>
  <si>
    <t>TL-SF1024D 
Switch TP-Link 24Port 10/100Mbps
24 cổng RJ45 10/100M.
Hỗ trợ MAC address self-learning và auto MDI/MDIX.
Thiết kế vỏ bằng kim loại, thép chuẩn 13-inch.</t>
  </si>
  <si>
    <t>Tổ 5 khu Cao Sơn 2 Phường Cẩm Sơn, Cẩm Phả Quảng Ninh</t>
  </si>
  <si>
    <t>Số 37 - Đường Bái Tử Long - Phường Cẩm Trung, Cẩm Phả, Quảng Ninh</t>
  </si>
  <si>
    <t>Đề nghị của cẩm phả loại bỏ ra do đơn giá &lt;10tr</t>
  </si>
  <si>
    <t>Của Cẩm Phả đề nghị loại bỏ ra vì &lt;10tr</t>
  </si>
  <si>
    <t>Đề nghị Cẩm Phả bỏ ra do  &lt;10tr</t>
  </si>
  <si>
    <t>SỞ GIÁO DỤC VÀ ĐÀO TẠO</t>
  </si>
  <si>
    <t>TRƯỜNG ĐẠI HỌC HẠ LONG</t>
  </si>
  <si>
    <t>UBND TP ĐÔNG TRIỀU</t>
  </si>
  <si>
    <t>UBND THÀNH PHỐ HẠ LONG</t>
  </si>
  <si>
    <t>UBND THÀNH PHỐ UÔNG BÍ</t>
  </si>
  <si>
    <t>UBND HUYỆN ĐẦM HÀ</t>
  </si>
  <si>
    <t>UBND HUYỆN VÂN ĐỒN</t>
  </si>
  <si>
    <t>UBND HUYỆN BA CHẼ</t>
  </si>
  <si>
    <t>UBND THÀNH PHỐ MÓNG CÁI</t>
  </si>
  <si>
    <t>UBND THÀNH PHỐ CẨM PHẢ</t>
  </si>
  <si>
    <t>UBND THỊ XÃ QUẢNG YÊN</t>
  </si>
  <si>
    <t>UBND HUYỆN BÌNH LIÊU</t>
  </si>
  <si>
    <t>UBND HUYỆN TIÊN YÊN</t>
  </si>
  <si>
    <t>UBND HUYỆN HẢI HÀ</t>
  </si>
  <si>
    <t>UBND HUYỆN CÔ TÔ</t>
  </si>
  <si>
    <t>Sở GD&amp;ĐT (K có)</t>
  </si>
  <si>
    <t>Bộ/ Chiếc</t>
  </si>
  <si>
    <t>TỔNG CỘNG</t>
  </si>
  <si>
    <t>Máy ảnh:
- Độ phân giải tối thiểu: 15MP
- Cảm biến hình ảnh: CMOS hoặc tương đương
- Zoom quang học: 30x
- Zoom kỹ thuật số: 30x
- Màn hình LCD: 2,7 inch
- Tự động lấy nét: Có
- Thẻ nhớ 64GB
- Hỗ trợ thẻ nhớ:  SD/ SDHC
- Đèn flash: Tích hợp.</t>
  </si>
  <si>
    <t>- Loại thông dụng, Full HD.
- Cảm biến hình ảnh tối thiểu 5MP.
- Zoom quang học tối thiểu 10x.
- Phụ kiện kèm theo
- Cảm biến hồng ngoại:  1/3.2" 8M CMOS
- Độ phân giải độ phân giải cực cao lên tới 1080p
- Quay video trực tiếp: lên đến 30 khung hình / giây (ở chế độ full HD)
- Màn hình LCD 5" để xem trước hình ảnh với độ phân giải 1280 x 720
- Ống kính: F=1.5
- Zoom kỹ thuật số: 10x, Zoom quang học 
- Tối thiểu 10x
- Tiêu điểm: Auto / Bằng tay
- Lấy nét hình ảnh: Auto / Bằng tay
- Cân bằng trắng: Auto / Bằng tay
- Xoay hình ảnh: 90 độ, 180 độ, 270 độ
- Vùng chụp tối đa: Max A3,Kích thước 16,53 x 11.69” (420 x 297mm)
- Chụp ảnh định dạng: JPEG lên đến 3264 x 2448
- Video: 1080p@60fps
- Cổng tín hiệu: VGA x 1 in, VGA x 1 out, USB3.0 x1, thẻ SD x1, HDMI Out x1, HDMI In x1
- Nguồn điện vào: 12V /1A.</t>
  </si>
  <si>
    <r>
      <t xml:space="preserve">Thông số kỹ thuật/ Cấu hình tối thiểu </t>
    </r>
    <r>
      <rPr>
        <b/>
        <i/>
        <sz val="12"/>
        <color theme="1"/>
        <rFont val="Times New Roman"/>
        <family val="1"/>
        <charset val="163"/>
      </rPr>
      <t>(Theo Văn bản số 179/UBND-KTTC ngày 20/01/2025 của UBND tỉnh Quảng Ninh)</t>
    </r>
  </si>
  <si>
    <t>Đầm Hà  
(ko có)</t>
  </si>
  <si>
    <t xml:space="preserve">Cẩm Phả
(ko có) </t>
  </si>
  <si>
    <t>Đề nghị bỏ của Hải Hà, Móng Cái ra khỏi danh mục MSTT &lt;10tr</t>
  </si>
  <si>
    <t>Đề nghị bỏ của Móng Cái ra khỏi danh mục MSTT &lt;10tr</t>
  </si>
  <si>
    <t>Đề nghị bỏ của Hải Hà, Tiên Yên ra khỏi danh mục MSTT &lt;10tr</t>
  </si>
  <si>
    <r>
      <t xml:space="preserve">PHỤ LỤC 01: BẢNG TỔNG HỢP THIẾT BỊ DẠY HỌC MSTT TRÊN ĐỊA BÀN TỈNH QUẢNG NINH NĂM 2025 
(CẤP TIỂU HỌC)
</t>
    </r>
    <r>
      <rPr>
        <b/>
        <i/>
        <sz val="13"/>
        <rFont val="Times New Roman"/>
        <family val="1"/>
      </rPr>
      <t>(Kèm theo Văn bản số 180/BDD&amp;CN-KHTH ngày 13/02/2025)</t>
    </r>
  </si>
  <si>
    <r>
      <t xml:space="preserve">PHỤ LỤC 02: BẢNG TỔNG HỢP THIẾT BỊ DẠY HỌC MSTT TRÊN ĐỊA BÀN TỈNH QUẢNG NINH NĂM 2025
(CẤP THCS)
</t>
    </r>
    <r>
      <rPr>
        <b/>
        <i/>
        <sz val="13"/>
        <rFont val="Times New Roman"/>
        <family val="1"/>
      </rPr>
      <t>(Kèm theo Văn bản số 180/BDD&amp;CN-KHTH ngày 13/02/2025)</t>
    </r>
  </si>
  <si>
    <r>
      <t xml:space="preserve">PHỤ LỤC 03: BẢNG TỔNG HỢP THIẾT BỊ DẠY HỌC MSTT TRÊN ĐỊA BÀN TỈNH QUẢNG NINH NĂM 2025 (CẤP THPT)
</t>
    </r>
    <r>
      <rPr>
        <b/>
        <i/>
        <sz val="13"/>
        <rFont val="Times New Roman"/>
        <family val="1"/>
      </rPr>
      <t>(Kèm theo Văn bản số 180/BDD&amp;CN-KHTH ngày 13/02/2025)</t>
    </r>
  </si>
  <si>
    <r>
      <t xml:space="preserve">ĐỊA CHỈ CÁC TRƯỜNG MSTT THIẾT BỊ DẠY HỌC TỐI THIỂU NĂM 2025 TRÊN ĐỊA BÀN TỈNH QUẢNG NINH
</t>
    </r>
    <r>
      <rPr>
        <b/>
        <i/>
        <sz val="13"/>
        <color theme="1"/>
        <rFont val="Times New Roman"/>
        <family val="1"/>
      </rPr>
      <t>(Kèm theo Văn bản số 180/BDD&amp;CN-KHTH ngày 13/02/2025)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</si>
</sst>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 #,##0.00_-;_-* &quot;-&quot;??_-;_-@_-"/>
    <numFmt numFmtId="165" formatCode="_(* #,##0.00_);_(* \(#,##0.00\);_(* &quot;-&quot;??_);_(@_)"/>
    <numFmt numFmtId="166" formatCode="_(* #,##0_);_(* \(#,##0\);_(* &quot;-&quot;??_);_(@_)"/>
    <numFmt numFmtId="167" formatCode="#,##0.0"/>
    <numFmt numFmtId="168" formatCode="_-* #,##0.000\ _₫_-;\-* #,##0.000\ _₫_-;_-* &quot;-&quot;??\ _₫_-;_-@_-"/>
    <numFmt numFmtId="169" formatCode="_-* #,##0\ _₫_-;\-* #,##0\ _₫_-;_-* &quot;-&quot;??\ _₫_-;_-@_-"/>
    <numFmt numFmtId="170" formatCode="0000000000"/>
    <numFmt numFmtId="172" formatCode="_(* #,##0.0_);_(* \(#,##0.0\);_(* &quot;-&quot;??_);_(@_)"/>
  </numFmts>
  <fonts count="49"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sz val="10"/>
      <name val="Arial"/>
      <family val="2"/>
    </font>
    <font>
      <sz val="12"/>
      <color theme="1"/>
      <name val="Times New Roman"/>
      <family val="2"/>
      <charset val="163"/>
    </font>
    <font>
      <sz val="13"/>
      <color theme="1"/>
      <name val="Times New Roman"/>
      <family val="2"/>
      <charset val="163"/>
    </font>
    <font>
      <b/>
      <sz val="13"/>
      <color theme="1"/>
      <name val="Times New Roman"/>
      <family val="1"/>
    </font>
    <font>
      <sz val="13"/>
      <color theme="1"/>
      <name val="Times New Roman"/>
      <family val="1"/>
    </font>
    <font>
      <i/>
      <sz val="13"/>
      <color theme="1"/>
      <name val="Times New Roman"/>
      <family val="1"/>
    </font>
    <font>
      <i/>
      <sz val="13"/>
      <name val="Times New Roman"/>
      <family val="1"/>
    </font>
    <font>
      <b/>
      <sz val="12"/>
      <name val="Times New Roman"/>
      <family val="1"/>
    </font>
    <font>
      <sz val="12"/>
      <name val="Times New Roman"/>
      <family val="1"/>
    </font>
    <font>
      <b/>
      <sz val="13"/>
      <name val="Times New Roman"/>
      <family val="1"/>
    </font>
    <font>
      <sz val="13"/>
      <name val="Times New Roman"/>
      <family val="1"/>
    </font>
    <font>
      <sz val="13"/>
      <color rgb="FF000000"/>
      <name val="Times New Roman"/>
      <family val="1"/>
    </font>
    <font>
      <b/>
      <sz val="12"/>
      <name val="Times New Roman"/>
      <family val="1"/>
      <charset val="163"/>
    </font>
    <font>
      <sz val="12"/>
      <name val="Times New Roman"/>
      <family val="1"/>
      <charset val="163"/>
    </font>
    <font>
      <sz val="12"/>
      <color rgb="FFFF0000"/>
      <name val="Times New Roman"/>
      <family val="1"/>
      <charset val="163"/>
    </font>
    <font>
      <sz val="12"/>
      <color rgb="FFFF0000"/>
      <name val="Times New Roman"/>
      <family val="1"/>
    </font>
    <font>
      <vertAlign val="subscript"/>
      <sz val="12"/>
      <name val="Times New Roman"/>
      <family val="1"/>
    </font>
    <font>
      <vertAlign val="superscript"/>
      <sz val="12"/>
      <name val="Times New Roman"/>
      <family val="1"/>
    </font>
    <font>
      <b/>
      <vertAlign val="subscript"/>
      <sz val="12"/>
      <name val="Times New Roman"/>
      <family val="1"/>
    </font>
    <font>
      <sz val="13"/>
      <name val="Calibri"/>
      <family val="2"/>
      <scheme val="minor"/>
    </font>
    <font>
      <b/>
      <sz val="13"/>
      <name val="Times New Roman"/>
      <family val="1"/>
      <charset val="163"/>
    </font>
    <font>
      <sz val="13"/>
      <name val="Times New Roman"/>
      <family val="1"/>
      <charset val="163"/>
    </font>
    <font>
      <sz val="13"/>
      <name val="Calibri"/>
      <family val="2"/>
      <charset val="163"/>
      <scheme val="minor"/>
    </font>
    <font>
      <b/>
      <sz val="13"/>
      <name val="Calibri"/>
      <family val="2"/>
      <charset val="163"/>
      <scheme val="minor"/>
    </font>
    <font>
      <sz val="13"/>
      <color rgb="FFFF0000"/>
      <name val="Times New Roman"/>
      <family val="1"/>
      <charset val="163"/>
    </font>
    <font>
      <sz val="13"/>
      <name val="Calibri Light"/>
      <family val="1"/>
      <scheme val="major"/>
    </font>
    <font>
      <b/>
      <sz val="13"/>
      <name val="Calibri Light"/>
      <family val="1"/>
      <scheme val="major"/>
    </font>
    <font>
      <b/>
      <sz val="13"/>
      <color theme="1"/>
      <name val="Times New Roman"/>
      <family val="1"/>
      <charset val="163"/>
    </font>
    <font>
      <sz val="13"/>
      <color theme="1"/>
      <name val="Times New Roman"/>
      <family val="1"/>
      <charset val="163"/>
    </font>
    <font>
      <b/>
      <sz val="12"/>
      <color theme="1"/>
      <name val="Times New Roman"/>
      <family val="1"/>
      <charset val="163"/>
    </font>
    <font>
      <sz val="12"/>
      <color theme="1"/>
      <name val="Times New Roman"/>
      <family val="1"/>
      <charset val="163"/>
    </font>
    <font>
      <b/>
      <sz val="12"/>
      <color rgb="FFFF0000"/>
      <name val="Times New Roman"/>
      <family val="1"/>
      <charset val="163"/>
    </font>
    <font>
      <i/>
      <sz val="12"/>
      <name val="Times New Roman"/>
      <family val="1"/>
    </font>
    <font>
      <b/>
      <i/>
      <sz val="12"/>
      <name val="Times New Roman"/>
      <family val="1"/>
    </font>
    <font>
      <sz val="10"/>
      <name val="Times New Roman"/>
      <family val="1"/>
    </font>
    <font>
      <sz val="13"/>
      <color rgb="FFFF0000"/>
      <name val="Times New Roman"/>
      <family val="1"/>
    </font>
    <font>
      <sz val="11"/>
      <color theme="1"/>
      <name val="Times New Roman"/>
      <family val="1"/>
    </font>
    <font>
      <sz val="11"/>
      <name val="Times New Roman"/>
      <family val="1"/>
    </font>
    <font>
      <sz val="13"/>
      <color theme="1"/>
      <name val="Calibri"/>
      <family val="2"/>
      <scheme val="minor"/>
    </font>
    <font>
      <sz val="13"/>
      <color rgb="FFFF0000"/>
      <name val="Calibri"/>
      <family val="2"/>
      <scheme val="minor"/>
    </font>
    <font>
      <b/>
      <i/>
      <sz val="13"/>
      <name val="Times New Roman"/>
      <family val="1"/>
    </font>
    <font>
      <b/>
      <sz val="12"/>
      <color rgb="FFFF0000"/>
      <name val="Times New Roman"/>
      <family val="1"/>
    </font>
    <font>
      <b/>
      <i/>
      <sz val="12"/>
      <color theme="1"/>
      <name val="Times New Roman"/>
      <family val="1"/>
      <charset val="163"/>
    </font>
    <font>
      <sz val="13"/>
      <color rgb="FFFF0000"/>
      <name val="Calibri"/>
      <family val="2"/>
      <charset val="163"/>
      <scheme val="minor"/>
    </font>
    <font>
      <b/>
      <i/>
      <sz val="13"/>
      <color theme="1"/>
      <name val="Times New Roman"/>
      <family val="1"/>
    </font>
  </fonts>
  <fills count="3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FFFFFF"/>
        <bgColor rgb="FF000000"/>
      </patternFill>
    </fill>
    <fill>
      <patternFill patternType="solid">
        <fgColor rgb="FFFFFFFF"/>
        <bgColor indexed="64"/>
      </patternFill>
    </fill>
    <fill>
      <patternFill patternType="solid">
        <fgColor theme="0"/>
        <bgColor theme="0"/>
      </patternFill>
    </fill>
    <fill>
      <patternFill patternType="solid">
        <fgColor rgb="FF0070C0"/>
        <bgColor indexed="64"/>
      </patternFill>
    </fill>
    <fill>
      <patternFill patternType="solid">
        <fgColor theme="7" tint="-0.499984740745262"/>
        <bgColor indexed="64"/>
      </patternFill>
    </fill>
    <fill>
      <patternFill patternType="solid">
        <fgColor theme="9" tint="0.79998168889431442"/>
        <bgColor indexed="64"/>
      </patternFill>
    </fill>
    <fill>
      <patternFill patternType="solid">
        <fgColor theme="6"/>
        <bgColor indexed="64"/>
      </patternFill>
    </fill>
    <fill>
      <patternFill patternType="solid">
        <fgColor theme="7" tint="0.79998168889431442"/>
        <bgColor indexed="64"/>
      </patternFill>
    </fill>
    <fill>
      <patternFill patternType="solid">
        <fgColor rgb="FF00FFFF"/>
        <bgColor indexed="64"/>
      </patternFill>
    </fill>
    <fill>
      <patternFill patternType="solid">
        <fgColor rgb="FFFF3399"/>
        <bgColor indexed="64"/>
      </patternFill>
    </fill>
    <fill>
      <patternFill patternType="solid">
        <fgColor rgb="FF808000"/>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66FF99"/>
        <bgColor indexed="64"/>
      </patternFill>
    </fill>
    <fill>
      <patternFill patternType="solid">
        <fgColor theme="3" tint="0.79998168889431442"/>
        <bgColor indexed="64"/>
      </patternFill>
    </fill>
    <fill>
      <patternFill patternType="solid">
        <fgColor rgb="FFCC3300"/>
        <bgColor indexed="64"/>
      </patternFill>
    </fill>
    <fill>
      <patternFill patternType="solid">
        <fgColor theme="0"/>
        <bgColor rgb="FFCCFFFF"/>
      </patternFill>
    </fill>
    <fill>
      <patternFill patternType="solid">
        <fgColor rgb="FFFFC000"/>
        <bgColor indexed="64"/>
      </patternFill>
    </fill>
    <fill>
      <patternFill patternType="solid">
        <fgColor theme="9" tint="0.39997558519241921"/>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rgb="FF7030A0"/>
        <bgColor indexed="64"/>
      </patternFill>
    </fill>
    <fill>
      <patternFill patternType="solid">
        <fgColor rgb="FFFF0000"/>
        <bgColor indexed="64"/>
      </patternFill>
    </fill>
    <fill>
      <patternFill patternType="solid">
        <fgColor rgb="FFFFFFFF"/>
        <bgColor rgb="FFFFFFFF"/>
      </patternFill>
    </fill>
    <fill>
      <patternFill patternType="solid">
        <fgColor theme="0"/>
        <bgColor rgb="FFFFFFFF"/>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9">
    <xf numFmtId="0" fontId="0" fillId="0" borderId="0"/>
    <xf numFmtId="165" fontId="1" fillId="0" borderId="0" applyFont="0" applyFill="0" applyBorder="0" applyAlignment="0" applyProtection="0"/>
    <xf numFmtId="0" fontId="4" fillId="0" borderId="0"/>
    <xf numFmtId="0" fontId="5" fillId="0" borderId="0"/>
    <xf numFmtId="0" fontId="3" fillId="0" borderId="0"/>
    <xf numFmtId="0" fontId="3" fillId="0" borderId="0"/>
    <xf numFmtId="0" fontId="6" fillId="0" borderId="0"/>
    <xf numFmtId="0" fontId="1" fillId="0" borderId="0"/>
    <xf numFmtId="164" fontId="1" fillId="0" borderId="0" applyFont="0" applyFill="0" applyBorder="0" applyAlignment="0" applyProtection="0"/>
  </cellStyleXfs>
  <cellXfs count="620">
    <xf numFmtId="0" fontId="0" fillId="0" borderId="0" xfId="0"/>
    <xf numFmtId="0" fontId="8" fillId="3" borderId="0" xfId="0" applyFont="1" applyFill="1" applyAlignment="1">
      <alignment horizontal="center" vertical="center"/>
    </xf>
    <xf numFmtId="0" fontId="8" fillId="2" borderId="0" xfId="0" applyFont="1" applyFill="1" applyAlignment="1">
      <alignment horizontal="center" vertical="center"/>
    </xf>
    <xf numFmtId="3" fontId="9" fillId="0" borderId="0" xfId="0" applyNumberFormat="1" applyFont="1" applyAlignment="1">
      <alignment horizontal="center" vertical="center"/>
    </xf>
    <xf numFmtId="168" fontId="10" fillId="0" borderId="0" xfId="1" applyNumberFormat="1" applyFont="1" applyAlignment="1">
      <alignment horizontal="center" vertical="center"/>
    </xf>
    <xf numFmtId="0" fontId="9" fillId="0" borderId="0" xfId="0" applyFont="1" applyAlignment="1">
      <alignment horizontal="center" vertical="center"/>
    </xf>
    <xf numFmtId="3" fontId="9" fillId="2" borderId="0" xfId="0" applyNumberFormat="1" applyFont="1" applyFill="1" applyAlignment="1">
      <alignment horizontal="center" vertical="center"/>
    </xf>
    <xf numFmtId="168" fontId="10" fillId="2" borderId="0" xfId="1" applyNumberFormat="1" applyFont="1" applyFill="1" applyAlignment="1">
      <alignment horizontal="center" vertical="center"/>
    </xf>
    <xf numFmtId="0" fontId="9" fillId="2" borderId="0" xfId="0" applyFont="1" applyFill="1" applyAlignment="1">
      <alignment horizontal="center" vertical="center"/>
    </xf>
    <xf numFmtId="0" fontId="8" fillId="2" borderId="2" xfId="0" quotePrefix="1" applyFont="1" applyFill="1" applyBorder="1" applyAlignment="1">
      <alignment horizontal="center" vertical="center" wrapText="1"/>
    </xf>
    <xf numFmtId="0" fontId="8" fillId="2" borderId="2" xfId="0" applyFont="1" applyFill="1" applyBorder="1" applyAlignment="1">
      <alignment horizontal="left" vertical="center" wrapText="1"/>
    </xf>
    <xf numFmtId="0" fontId="14" fillId="2" borderId="2" xfId="3" applyFont="1" applyFill="1" applyBorder="1" applyAlignment="1">
      <alignment horizontal="left" vertical="center"/>
    </xf>
    <xf numFmtId="0" fontId="8" fillId="2" borderId="2" xfId="3" applyFont="1" applyFill="1" applyBorder="1" applyAlignment="1">
      <alignment horizontal="left" vertical="center"/>
    </xf>
    <xf numFmtId="0" fontId="14" fillId="2" borderId="2" xfId="4" applyFont="1" applyFill="1" applyBorder="1" applyAlignment="1">
      <alignment horizontal="left" vertical="center"/>
    </xf>
    <xf numFmtId="0" fontId="14" fillId="2" borderId="2" xfId="5" applyFont="1" applyFill="1" applyBorder="1" applyAlignment="1">
      <alignment horizontal="left" vertical="center"/>
    </xf>
    <xf numFmtId="0" fontId="14" fillId="2" borderId="2" xfId="3" applyFont="1" applyFill="1" applyBorder="1" applyAlignment="1">
      <alignment horizontal="left" vertical="center" wrapText="1"/>
    </xf>
    <xf numFmtId="3" fontId="14" fillId="2" borderId="2" xfId="3" applyNumberFormat="1" applyFont="1" applyFill="1" applyBorder="1" applyAlignment="1">
      <alignment horizontal="left" vertical="center" wrapText="1"/>
    </xf>
    <xf numFmtId="0" fontId="8" fillId="2" borderId="2" xfId="0" applyFont="1" applyFill="1" applyBorder="1" applyAlignment="1">
      <alignment vertical="center" wrapText="1"/>
    </xf>
    <xf numFmtId="0" fontId="8" fillId="0" borderId="2" xfId="0" applyFont="1" applyBorder="1" applyAlignment="1">
      <alignment vertical="center" wrapText="1"/>
    </xf>
    <xf numFmtId="0" fontId="8" fillId="0" borderId="2" xfId="0" applyFont="1" applyBorder="1" applyAlignment="1">
      <alignment horizontal="justify" vertical="center" wrapText="1"/>
    </xf>
    <xf numFmtId="0" fontId="8" fillId="0" borderId="2" xfId="0" applyFont="1" applyBorder="1" applyAlignment="1">
      <alignment horizontal="left" vertical="center" wrapText="1"/>
    </xf>
    <xf numFmtId="0" fontId="14" fillId="0" borderId="2" xfId="0" applyFont="1" applyBorder="1" applyAlignment="1">
      <alignment vertical="center" shrinkToFit="1"/>
    </xf>
    <xf numFmtId="0" fontId="8" fillId="0" borderId="2" xfId="0" applyFont="1" applyBorder="1" applyAlignment="1">
      <alignment wrapText="1"/>
    </xf>
    <xf numFmtId="0" fontId="15" fillId="0" borderId="2" xfId="0" applyFont="1" applyBorder="1" applyAlignment="1">
      <alignment vertical="center"/>
    </xf>
    <xf numFmtId="0" fontId="15" fillId="0" borderId="2" xfId="0" applyFont="1" applyBorder="1" applyAlignment="1">
      <alignment horizontal="left" vertical="center"/>
    </xf>
    <xf numFmtId="0" fontId="14" fillId="28" borderId="2" xfId="0" applyFont="1" applyFill="1" applyBorder="1" applyAlignment="1">
      <alignment horizontal="left" vertical="center" wrapText="1"/>
    </xf>
    <xf numFmtId="166" fontId="14" fillId="0" borderId="2" xfId="1" applyNumberFormat="1" applyFont="1" applyBorder="1" applyAlignment="1"/>
    <xf numFmtId="0" fontId="14" fillId="2" borderId="2" xfId="0" applyFont="1" applyFill="1" applyBorder="1" applyAlignment="1">
      <alignment horizontal="left" vertical="center" wrapText="1"/>
    </xf>
    <xf numFmtId="0" fontId="8" fillId="0" borderId="2" xfId="0" applyFont="1" applyBorder="1"/>
    <xf numFmtId="0" fontId="14" fillId="0" borderId="2" xfId="0" applyFont="1" applyBorder="1"/>
    <xf numFmtId="166" fontId="14" fillId="0" borderId="2" xfId="1" applyNumberFormat="1" applyFont="1" applyBorder="1" applyAlignment="1">
      <alignment horizontal="left"/>
    </xf>
    <xf numFmtId="166" fontId="8" fillId="0" borderId="2" xfId="0" applyNumberFormat="1" applyFont="1" applyBorder="1" applyAlignment="1">
      <alignment horizontal="left"/>
    </xf>
    <xf numFmtId="0" fontId="8" fillId="0" borderId="2" xfId="0" applyFont="1" applyBorder="1" applyAlignment="1">
      <alignment horizontal="left"/>
    </xf>
    <xf numFmtId="0" fontId="15" fillId="0" borderId="2" xfId="0" applyFont="1" applyBorder="1" applyAlignment="1">
      <alignment horizontal="left" vertical="center" wrapText="1"/>
    </xf>
    <xf numFmtId="166" fontId="14" fillId="0" borderId="2" xfId="1" applyNumberFormat="1" applyFont="1" applyBorder="1" applyAlignment="1">
      <alignment horizontal="left" vertical="center" shrinkToFit="1"/>
    </xf>
    <xf numFmtId="0" fontId="8" fillId="2" borderId="2" xfId="0" applyFont="1" applyFill="1" applyBorder="1" applyAlignment="1">
      <alignment horizontal="left" vertical="center"/>
    </xf>
    <xf numFmtId="0" fontId="8" fillId="0" borderId="2" xfId="0" quotePrefix="1" applyFont="1" applyBorder="1" applyAlignment="1">
      <alignment horizontal="center" vertical="center" wrapText="1"/>
    </xf>
    <xf numFmtId="3" fontId="8" fillId="0" borderId="0" xfId="0" applyNumberFormat="1" applyFont="1" applyAlignment="1">
      <alignment horizontal="center" vertical="center"/>
    </xf>
    <xf numFmtId="168" fontId="14" fillId="0" borderId="0" xfId="1" applyNumberFormat="1" applyFont="1" applyAlignment="1">
      <alignment horizontal="center" vertical="center"/>
    </xf>
    <xf numFmtId="0" fontId="8" fillId="0" borderId="0" xfId="0" applyFont="1" applyAlignment="1">
      <alignment horizontal="center" vertical="center"/>
    </xf>
    <xf numFmtId="3" fontId="8" fillId="2" borderId="0" xfId="0" applyNumberFormat="1" applyFont="1" applyFill="1" applyAlignment="1">
      <alignment horizontal="center" vertical="center"/>
    </xf>
    <xf numFmtId="168" fontId="14" fillId="2" borderId="0" xfId="1" applyNumberFormat="1" applyFont="1" applyFill="1" applyAlignment="1">
      <alignment horizontal="center" vertical="center"/>
    </xf>
    <xf numFmtId="0" fontId="12" fillId="0" borderId="2" xfId="0" quotePrefix="1" applyFont="1" applyBorder="1" applyAlignment="1">
      <alignment horizontal="left" vertical="center" wrapText="1"/>
    </xf>
    <xf numFmtId="0" fontId="12" fillId="0" borderId="2" xfId="0" applyFont="1" applyBorder="1" applyAlignment="1">
      <alignment horizontal="justify" vertical="center" wrapText="1"/>
    </xf>
    <xf numFmtId="0" fontId="12" fillId="0" borderId="2" xfId="0" applyFont="1" applyBorder="1" applyAlignment="1">
      <alignment horizontal="left" vertical="center" wrapText="1"/>
    </xf>
    <xf numFmtId="0" fontId="12" fillId="0" borderId="2" xfId="0" applyFont="1" applyBorder="1" applyAlignment="1">
      <alignment vertical="center" wrapText="1"/>
    </xf>
    <xf numFmtId="0" fontId="12" fillId="0" borderId="2" xfId="0" quotePrefix="1" applyFont="1" applyBorder="1" applyAlignment="1">
      <alignment horizontal="left" vertical="center"/>
    </xf>
    <xf numFmtId="0" fontId="12" fillId="0" borderId="2" xfId="0" quotePrefix="1" applyFont="1" applyBorder="1" applyAlignment="1">
      <alignment horizontal="center" vertical="center" wrapText="1"/>
    </xf>
    <xf numFmtId="0" fontId="12" fillId="0" borderId="2" xfId="0" applyFont="1" applyBorder="1" applyAlignment="1">
      <alignment horizontal="center" vertical="center" wrapText="1"/>
    </xf>
    <xf numFmtId="0" fontId="7" fillId="3" borderId="2" xfId="0" applyFont="1" applyFill="1" applyBorder="1" applyAlignment="1">
      <alignment horizontal="center" vertical="center"/>
    </xf>
    <xf numFmtId="0" fontId="7" fillId="3" borderId="2" xfId="0" quotePrefix="1"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0" xfId="0" applyFont="1" applyFill="1" applyAlignment="1">
      <alignment horizontal="center" vertical="center"/>
    </xf>
    <xf numFmtId="0" fontId="7" fillId="3" borderId="2" xfId="0" applyFont="1" applyFill="1" applyBorder="1" applyAlignment="1">
      <alignment horizontal="left" vertical="center"/>
    </xf>
    <xf numFmtId="0" fontId="8" fillId="3" borderId="2" xfId="0" applyFont="1" applyFill="1" applyBorder="1" applyAlignment="1">
      <alignment horizontal="center" vertical="center"/>
    </xf>
    <xf numFmtId="0" fontId="14" fillId="2" borderId="2" xfId="0" quotePrefix="1" applyFont="1" applyFill="1" applyBorder="1" applyAlignment="1">
      <alignment horizontal="center" vertical="center" wrapText="1"/>
    </xf>
    <xf numFmtId="0" fontId="14" fillId="2" borderId="0" xfId="0" applyFont="1" applyFill="1" applyAlignment="1">
      <alignment horizontal="center" vertical="center"/>
    </xf>
    <xf numFmtId="0" fontId="11" fillId="3"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2" xfId="0" applyFont="1" applyFill="1" applyBorder="1" applyAlignment="1">
      <alignment horizontal="center" vertical="center" textRotation="90" wrapText="1"/>
    </xf>
    <xf numFmtId="0" fontId="11" fillId="10" borderId="2" xfId="0" applyFont="1" applyFill="1" applyBorder="1" applyAlignment="1">
      <alignment horizontal="right" vertical="center" textRotation="90" wrapText="1"/>
    </xf>
    <xf numFmtId="0" fontId="11" fillId="29" borderId="2" xfId="0" applyFont="1" applyFill="1" applyBorder="1" applyAlignment="1">
      <alignment horizontal="center" vertical="center" textRotation="90" wrapText="1"/>
    </xf>
    <xf numFmtId="0" fontId="11" fillId="30" borderId="2" xfId="0" applyFont="1" applyFill="1" applyBorder="1" applyAlignment="1">
      <alignment horizontal="center" vertical="center" textRotation="90" wrapText="1"/>
    </xf>
    <xf numFmtId="0" fontId="11" fillId="18" borderId="2" xfId="0" applyFont="1" applyFill="1" applyBorder="1" applyAlignment="1">
      <alignment horizontal="center" vertical="center" textRotation="90" wrapText="1"/>
    </xf>
    <xf numFmtId="0" fontId="11" fillId="10" borderId="2" xfId="0" applyFont="1" applyFill="1" applyBorder="1" applyAlignment="1">
      <alignment horizontal="center" vertical="center" textRotation="90" wrapText="1"/>
    </xf>
    <xf numFmtId="0" fontId="11" fillId="22" borderId="2" xfId="0" applyFont="1" applyFill="1" applyBorder="1" applyAlignment="1">
      <alignment horizontal="center" vertical="center" textRotation="90" wrapText="1"/>
    </xf>
    <xf numFmtId="0" fontId="11" fillId="5" borderId="2" xfId="0" applyFont="1" applyFill="1" applyBorder="1" applyAlignment="1">
      <alignment horizontal="center" vertical="center" textRotation="90" wrapText="1"/>
    </xf>
    <xf numFmtId="0" fontId="11" fillId="32" borderId="2" xfId="0" applyFont="1" applyFill="1" applyBorder="1" applyAlignment="1">
      <alignment horizontal="right" vertical="center" wrapText="1"/>
    </xf>
    <xf numFmtId="0" fontId="11" fillId="4" borderId="2" xfId="0" applyFont="1" applyFill="1" applyBorder="1" applyAlignment="1">
      <alignment horizontal="center" vertical="center" textRotation="90" wrapText="1"/>
    </xf>
    <xf numFmtId="0" fontId="11" fillId="31" borderId="2" xfId="0" applyFont="1" applyFill="1" applyBorder="1" applyAlignment="1">
      <alignment horizontal="right" vertical="center" wrapText="1"/>
    </xf>
    <xf numFmtId="0" fontId="11" fillId="3" borderId="2" xfId="0" applyFont="1" applyFill="1" applyBorder="1" applyAlignment="1">
      <alignment horizontal="right" vertical="center" wrapText="1"/>
    </xf>
    <xf numFmtId="0" fontId="12" fillId="2" borderId="2" xfId="0" applyFont="1" applyFill="1" applyBorder="1" applyAlignment="1">
      <alignment horizontal="center" vertical="center" wrapText="1"/>
    </xf>
    <xf numFmtId="0" fontId="17" fillId="2" borderId="2" xfId="0" applyFont="1" applyFill="1" applyBorder="1" applyAlignment="1">
      <alignment vertical="center" wrapText="1"/>
    </xf>
    <xf numFmtId="3" fontId="11" fillId="2" borderId="2" xfId="0" applyNumberFormat="1" applyFont="1" applyFill="1" applyBorder="1" applyAlignment="1">
      <alignment vertical="center"/>
    </xf>
    <xf numFmtId="3" fontId="11" fillId="4" borderId="2" xfId="0" applyNumberFormat="1" applyFont="1" applyFill="1" applyBorder="1" applyAlignment="1">
      <alignment vertical="center"/>
    </xf>
    <xf numFmtId="3" fontId="11" fillId="30" borderId="2" xfId="0" applyNumberFormat="1" applyFont="1" applyFill="1" applyBorder="1" applyAlignment="1">
      <alignment vertical="center"/>
    </xf>
    <xf numFmtId="3" fontId="11" fillId="3" borderId="2" xfId="0" applyNumberFormat="1" applyFont="1" applyFill="1" applyBorder="1" applyAlignment="1">
      <alignment vertical="center"/>
    </xf>
    <xf numFmtId="0" fontId="12" fillId="2" borderId="2" xfId="0" applyFont="1" applyFill="1" applyBorder="1" applyAlignment="1">
      <alignment horizontal="center" vertical="center"/>
    </xf>
    <xf numFmtId="0" fontId="11" fillId="2" borderId="4" xfId="0" applyFont="1" applyFill="1" applyBorder="1" applyAlignment="1">
      <alignment horizontal="left" vertical="center"/>
    </xf>
    <xf numFmtId="0" fontId="11" fillId="2" borderId="5" xfId="0" applyFont="1" applyFill="1" applyBorder="1" applyAlignment="1">
      <alignment horizontal="left" vertical="center"/>
    </xf>
    <xf numFmtId="0" fontId="12" fillId="2" borderId="2" xfId="0" applyFont="1" applyFill="1" applyBorder="1" applyAlignment="1">
      <alignment vertical="center" wrapText="1"/>
    </xf>
    <xf numFmtId="0" fontId="11" fillId="2" borderId="2" xfId="0" applyFont="1" applyFill="1" applyBorder="1" applyAlignment="1">
      <alignment vertical="center" wrapText="1"/>
    </xf>
    <xf numFmtId="0" fontId="12" fillId="10" borderId="2" xfId="0" applyFont="1" applyFill="1" applyBorder="1" applyAlignment="1">
      <alignment horizontal="right" vertical="center"/>
    </xf>
    <xf numFmtId="0" fontId="12" fillId="29" borderId="2" xfId="0" applyFont="1" applyFill="1" applyBorder="1" applyAlignment="1">
      <alignment vertical="center"/>
    </xf>
    <xf numFmtId="0" fontId="12" fillId="30" borderId="2" xfId="0" applyFont="1" applyFill="1" applyBorder="1" applyAlignment="1">
      <alignment vertical="center"/>
    </xf>
    <xf numFmtId="0" fontId="12" fillId="3" borderId="2" xfId="0" applyFont="1" applyFill="1" applyBorder="1" applyAlignment="1">
      <alignment vertical="center"/>
    </xf>
    <xf numFmtId="0" fontId="12" fillId="2" borderId="2" xfId="0" applyFont="1" applyFill="1" applyBorder="1" applyAlignment="1">
      <alignment vertical="center"/>
    </xf>
    <xf numFmtId="0" fontId="12" fillId="18" borderId="2" xfId="0" applyFont="1" applyFill="1" applyBorder="1" applyAlignment="1">
      <alignment vertical="center"/>
    </xf>
    <xf numFmtId="0" fontId="12" fillId="10" borderId="2" xfId="0" applyFont="1" applyFill="1" applyBorder="1" applyAlignment="1">
      <alignment vertical="center"/>
    </xf>
    <xf numFmtId="0" fontId="12" fillId="22" borderId="2" xfId="0" applyFont="1" applyFill="1" applyBorder="1" applyAlignment="1">
      <alignment vertical="center"/>
    </xf>
    <xf numFmtId="0" fontId="12" fillId="5" borderId="2" xfId="0" applyFont="1" applyFill="1" applyBorder="1" applyAlignment="1">
      <alignment vertical="center"/>
    </xf>
    <xf numFmtId="0" fontId="12" fillId="32" borderId="2" xfId="0" applyFont="1" applyFill="1" applyBorder="1" applyAlignment="1">
      <alignment horizontal="right" vertical="center"/>
    </xf>
    <xf numFmtId="0" fontId="12" fillId="4" borderId="2" xfId="0" applyFont="1" applyFill="1" applyBorder="1" applyAlignment="1">
      <alignment vertical="center"/>
    </xf>
    <xf numFmtId="0" fontId="12" fillId="31" borderId="2" xfId="0" applyFont="1" applyFill="1" applyBorder="1" applyAlignment="1">
      <alignment horizontal="right" vertical="center"/>
    </xf>
    <xf numFmtId="0" fontId="17" fillId="2" borderId="2" xfId="0" applyFont="1" applyFill="1" applyBorder="1" applyAlignment="1">
      <alignment vertical="center"/>
    </xf>
    <xf numFmtId="0" fontId="12" fillId="2" borderId="2" xfId="0" quotePrefix="1" applyFont="1" applyFill="1" applyBorder="1" applyAlignment="1">
      <alignment vertical="center" wrapText="1"/>
    </xf>
    <xf numFmtId="0" fontId="17" fillId="2" borderId="2"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9" fillId="2"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16" fillId="2" borderId="2" xfId="0" applyFont="1" applyFill="1" applyBorder="1" applyAlignment="1">
      <alignment vertical="center"/>
    </xf>
    <xf numFmtId="0" fontId="12" fillId="36" borderId="2" xfId="0" applyFont="1" applyFill="1" applyBorder="1" applyAlignment="1">
      <alignment vertical="center"/>
    </xf>
    <xf numFmtId="0" fontId="12" fillId="2" borderId="2" xfId="0" applyFont="1" applyFill="1" applyBorder="1" applyAlignment="1">
      <alignment horizontal="left" vertical="center" wrapText="1"/>
    </xf>
    <xf numFmtId="0" fontId="12" fillId="2" borderId="2" xfId="0" applyFont="1" applyFill="1" applyBorder="1" applyAlignment="1">
      <alignment horizontal="justify" vertical="center" wrapText="1"/>
    </xf>
    <xf numFmtId="2" fontId="12" fillId="22" borderId="2" xfId="0" applyNumberFormat="1" applyFont="1" applyFill="1" applyBorder="1" applyAlignment="1">
      <alignment vertical="center"/>
    </xf>
    <xf numFmtId="166" fontId="12" fillId="30" borderId="2" xfId="1" applyNumberFormat="1" applyFont="1" applyFill="1" applyBorder="1" applyAlignment="1">
      <alignment horizontal="center" vertical="center" wrapText="1"/>
    </xf>
    <xf numFmtId="0" fontId="12" fillId="36" borderId="2" xfId="0" applyFont="1" applyFill="1" applyBorder="1" applyAlignment="1">
      <alignment horizontal="right" vertical="center"/>
    </xf>
    <xf numFmtId="0" fontId="12" fillId="3" borderId="2"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2" xfId="0" applyFont="1" applyFill="1" applyBorder="1" applyAlignment="1">
      <alignment horizontal="left" vertical="center" wrapText="1"/>
    </xf>
    <xf numFmtId="0" fontId="12" fillId="3" borderId="2"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3" xfId="0" applyFont="1" applyFill="1" applyBorder="1" applyAlignment="1">
      <alignment vertical="center" wrapText="1"/>
    </xf>
    <xf numFmtId="0" fontId="12" fillId="2" borderId="3" xfId="0" applyFont="1" applyFill="1" applyBorder="1" applyAlignment="1">
      <alignment horizontal="center" vertical="center" wrapText="1"/>
    </xf>
    <xf numFmtId="0" fontId="11" fillId="2" borderId="2" xfId="0" applyFont="1" applyFill="1" applyBorder="1" applyAlignment="1">
      <alignment vertical="center"/>
    </xf>
    <xf numFmtId="0" fontId="12" fillId="2" borderId="3"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2" borderId="6"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4" fillId="0" borderId="0" xfId="0" applyFont="1" applyAlignment="1">
      <alignment vertical="center"/>
    </xf>
    <xf numFmtId="0" fontId="13" fillId="0" borderId="0" xfId="0" applyFont="1" applyAlignment="1">
      <alignment horizontal="center" vertical="center"/>
    </xf>
    <xf numFmtId="0" fontId="14" fillId="3" borderId="0" xfId="0" applyFont="1" applyFill="1" applyAlignment="1">
      <alignment vertical="center"/>
    </xf>
    <xf numFmtId="0" fontId="14" fillId="3" borderId="2" xfId="0" applyFont="1" applyFill="1" applyBorder="1" applyAlignment="1">
      <alignment horizontal="center" vertical="center"/>
    </xf>
    <xf numFmtId="0" fontId="13" fillId="0" borderId="0" xfId="0" applyFont="1" applyAlignment="1">
      <alignment vertical="center"/>
    </xf>
    <xf numFmtId="0" fontId="13" fillId="3" borderId="0" xfId="0" applyFont="1" applyFill="1" applyAlignment="1">
      <alignment vertical="center"/>
    </xf>
    <xf numFmtId="0" fontId="13" fillId="2" borderId="0" xfId="0" applyFont="1" applyFill="1" applyAlignment="1">
      <alignment vertical="center"/>
    </xf>
    <xf numFmtId="0" fontId="14" fillId="0" borderId="0" xfId="0" applyFont="1" applyAlignment="1">
      <alignment horizontal="center" vertical="center"/>
    </xf>
    <xf numFmtId="0" fontId="14" fillId="2" borderId="0" xfId="0" applyFont="1" applyFill="1" applyAlignment="1">
      <alignment vertical="center"/>
    </xf>
    <xf numFmtId="0" fontId="13" fillId="3" borderId="0" xfId="0" applyFont="1" applyFill="1" applyAlignment="1">
      <alignment horizontal="center" vertical="center"/>
    </xf>
    <xf numFmtId="0" fontId="14" fillId="0" borderId="0" xfId="0" applyFont="1" applyAlignment="1">
      <alignment vertical="center" wrapText="1"/>
    </xf>
    <xf numFmtId="0" fontId="14" fillId="0" borderId="0" xfId="0" applyFont="1" applyAlignment="1">
      <alignment horizontal="center" vertical="center" wrapText="1"/>
    </xf>
    <xf numFmtId="0" fontId="14" fillId="33" borderId="0" xfId="0" applyFont="1" applyFill="1" applyAlignment="1">
      <alignment vertical="center" wrapText="1"/>
    </xf>
    <xf numFmtId="0" fontId="14" fillId="34" borderId="0" xfId="0" applyFont="1" applyFill="1" applyAlignment="1">
      <alignment vertical="center" wrapText="1"/>
    </xf>
    <xf numFmtId="0" fontId="14" fillId="9" borderId="0" xfId="0" applyFont="1" applyFill="1" applyAlignment="1">
      <alignment vertical="center"/>
    </xf>
    <xf numFmtId="0" fontId="14" fillId="35" borderId="0" xfId="0" applyFont="1" applyFill="1" applyAlignment="1">
      <alignment vertical="center" wrapText="1"/>
    </xf>
    <xf numFmtId="0" fontId="14" fillId="17" borderId="0" xfId="0" applyFont="1" applyFill="1" applyAlignment="1">
      <alignment vertical="center"/>
    </xf>
    <xf numFmtId="0" fontId="14" fillId="3" borderId="0" xfId="0" applyFont="1" applyFill="1" applyAlignment="1">
      <alignment vertical="center" wrapText="1"/>
    </xf>
    <xf numFmtId="0" fontId="14" fillId="6" borderId="0" xfId="0" applyFont="1" applyFill="1" applyAlignment="1">
      <alignment vertical="center"/>
    </xf>
    <xf numFmtId="0" fontId="14" fillId="7" borderId="0" xfId="0" applyFont="1" applyFill="1" applyAlignment="1">
      <alignment vertical="center"/>
    </xf>
    <xf numFmtId="0" fontId="14" fillId="15" borderId="0" xfId="0" applyFont="1" applyFill="1" applyAlignment="1">
      <alignment vertical="center"/>
    </xf>
    <xf numFmtId="0" fontId="14" fillId="10" borderId="0" xfId="0" applyFont="1" applyFill="1" applyAlignment="1">
      <alignment vertical="center"/>
    </xf>
    <xf numFmtId="0" fontId="14" fillId="14" borderId="0" xfId="0" applyFont="1" applyFill="1" applyAlignment="1">
      <alignment vertical="center"/>
    </xf>
    <xf numFmtId="0" fontId="14" fillId="5" borderId="0" xfId="0" applyFont="1" applyFill="1" applyAlignment="1">
      <alignment vertical="center" wrapText="1"/>
    </xf>
    <xf numFmtId="0" fontId="14" fillId="5" borderId="0" xfId="0" applyFont="1" applyFill="1" applyAlignment="1">
      <alignment vertical="center"/>
    </xf>
    <xf numFmtId="0" fontId="14" fillId="16" borderId="0" xfId="0" applyFont="1" applyFill="1" applyAlignment="1">
      <alignment vertical="center"/>
    </xf>
    <xf numFmtId="0" fontId="23" fillId="2" borderId="0" xfId="0" applyFont="1" applyFill="1" applyAlignment="1">
      <alignment vertical="center"/>
    </xf>
    <xf numFmtId="0" fontId="23" fillId="3" borderId="0" xfId="0" applyFont="1" applyFill="1" applyAlignment="1">
      <alignment vertical="center"/>
    </xf>
    <xf numFmtId="0" fontId="26" fillId="2" borderId="0" xfId="0" applyFont="1" applyFill="1" applyAlignment="1">
      <alignment vertical="center"/>
    </xf>
    <xf numFmtId="0" fontId="27" fillId="3" borderId="0" xfId="0" applyFont="1" applyFill="1" applyAlignment="1">
      <alignment vertical="center"/>
    </xf>
    <xf numFmtId="0" fontId="27" fillId="2" borderId="0" xfId="0" applyFont="1" applyFill="1" applyAlignment="1">
      <alignment vertical="center"/>
    </xf>
    <xf numFmtId="0" fontId="29" fillId="2" borderId="0" xfId="0" applyFont="1" applyFill="1" applyAlignment="1">
      <alignment vertical="center" wrapText="1"/>
    </xf>
    <xf numFmtId="0" fontId="23" fillId="2" borderId="0" xfId="0" applyFont="1" applyFill="1" applyAlignment="1">
      <alignment horizontal="left" vertical="center" wrapText="1"/>
    </xf>
    <xf numFmtId="3" fontId="30" fillId="2" borderId="0" xfId="0" applyNumberFormat="1" applyFont="1" applyFill="1" applyAlignment="1">
      <alignment vertical="center"/>
    </xf>
    <xf numFmtId="0" fontId="23" fillId="10" borderId="0" xfId="0" applyFont="1" applyFill="1" applyAlignment="1">
      <alignment horizontal="right" vertical="center"/>
    </xf>
    <xf numFmtId="0" fontId="23" fillId="29" borderId="0" xfId="0" applyFont="1" applyFill="1" applyAlignment="1">
      <alignment vertical="center"/>
    </xf>
    <xf numFmtId="167" fontId="23" fillId="30" borderId="0" xfId="0" applyNumberFormat="1" applyFont="1" applyFill="1" applyAlignment="1">
      <alignment vertical="center"/>
    </xf>
    <xf numFmtId="0" fontId="23" fillId="18" borderId="0" xfId="0" applyFont="1" applyFill="1" applyAlignment="1">
      <alignment vertical="center"/>
    </xf>
    <xf numFmtId="0" fontId="23" fillId="10" borderId="0" xfId="0" applyFont="1" applyFill="1" applyAlignment="1">
      <alignment vertical="center"/>
    </xf>
    <xf numFmtId="0" fontId="23" fillId="22" borderId="0" xfId="0" applyFont="1" applyFill="1" applyAlignment="1">
      <alignment vertical="center"/>
    </xf>
    <xf numFmtId="0" fontId="23" fillId="5" borderId="0" xfId="0" applyFont="1" applyFill="1" applyAlignment="1">
      <alignment vertical="center"/>
    </xf>
    <xf numFmtId="0" fontId="23" fillId="32" borderId="0" xfId="0" applyFont="1" applyFill="1" applyAlignment="1">
      <alignment horizontal="right" vertical="center"/>
    </xf>
    <xf numFmtId="0" fontId="23" fillId="4" borderId="0" xfId="0" applyFont="1" applyFill="1" applyAlignment="1">
      <alignment vertical="center"/>
    </xf>
    <xf numFmtId="0" fontId="23" fillId="31" borderId="0" xfId="0" applyFont="1" applyFill="1" applyAlignment="1">
      <alignment horizontal="right" vertical="center"/>
    </xf>
    <xf numFmtId="0" fontId="23" fillId="30" borderId="0" xfId="0" applyFont="1" applyFill="1" applyAlignment="1">
      <alignment vertical="center"/>
    </xf>
    <xf numFmtId="0" fontId="23" fillId="2" borderId="0" xfId="0" applyFont="1" applyFill="1" applyAlignment="1">
      <alignment vertical="center" wrapText="1"/>
    </xf>
    <xf numFmtId="0" fontId="24" fillId="0" borderId="0" xfId="3" applyFont="1" applyAlignment="1">
      <alignment vertical="center"/>
    </xf>
    <xf numFmtId="0" fontId="25" fillId="0" borderId="0" xfId="3" applyFont="1" applyAlignment="1">
      <alignment vertical="center"/>
    </xf>
    <xf numFmtId="0" fontId="25" fillId="3" borderId="0" xfId="3" applyFont="1" applyFill="1" applyAlignment="1">
      <alignment vertical="center"/>
    </xf>
    <xf numFmtId="0" fontId="24" fillId="3" borderId="0" xfId="3" applyFont="1" applyFill="1" applyAlignment="1">
      <alignment vertical="center"/>
    </xf>
    <xf numFmtId="0" fontId="25" fillId="2" borderId="0" xfId="3" applyFont="1" applyFill="1" applyAlignment="1">
      <alignment vertical="center"/>
    </xf>
    <xf numFmtId="0" fontId="28" fillId="0" borderId="0" xfId="3" applyFont="1" applyAlignment="1">
      <alignment vertical="center"/>
    </xf>
    <xf numFmtId="0" fontId="25" fillId="4" borderId="0" xfId="3" applyFont="1" applyFill="1" applyAlignment="1">
      <alignment vertical="center"/>
    </xf>
    <xf numFmtId="0" fontId="25" fillId="0" borderId="0" xfId="3" applyFont="1" applyAlignment="1">
      <alignment horizontal="center" vertical="center"/>
    </xf>
    <xf numFmtId="0" fontId="25" fillId="0" borderId="0" xfId="3" applyFont="1" applyAlignment="1">
      <alignment vertical="center" wrapText="1"/>
    </xf>
    <xf numFmtId="0" fontId="24" fillId="0" borderId="0" xfId="3" applyFont="1" applyAlignment="1">
      <alignment horizontal="center" vertical="center"/>
    </xf>
    <xf numFmtId="0" fontId="31" fillId="8" borderId="0" xfId="3" applyFont="1" applyFill="1" applyAlignment="1">
      <alignment horizontal="center" vertical="center"/>
    </xf>
    <xf numFmtId="0" fontId="31" fillId="23" borderId="0" xfId="3" applyFont="1" applyFill="1" applyAlignment="1">
      <alignment horizontal="center" vertical="center"/>
    </xf>
    <xf numFmtId="0" fontId="31" fillId="19" borderId="0" xfId="3" applyFont="1" applyFill="1" applyAlignment="1">
      <alignment horizontal="center" vertical="center"/>
    </xf>
    <xf numFmtId="0" fontId="31" fillId="27" borderId="0" xfId="3" applyFont="1" applyFill="1" applyAlignment="1">
      <alignment horizontal="center" vertical="center"/>
    </xf>
    <xf numFmtId="0" fontId="31" fillId="24" borderId="0" xfId="3" applyFont="1" applyFill="1" applyAlignment="1">
      <alignment horizontal="center" vertical="center"/>
    </xf>
    <xf numFmtId="0" fontId="31" fillId="21" borderId="0" xfId="3" applyFont="1" applyFill="1" applyAlignment="1">
      <alignment horizontal="center" vertical="center"/>
    </xf>
    <xf numFmtId="0" fontId="31" fillId="26" borderId="0" xfId="3" applyFont="1" applyFill="1" applyAlignment="1">
      <alignment horizontal="center" vertical="center"/>
    </xf>
    <xf numFmtId="0" fontId="31" fillId="25" borderId="0" xfId="3" applyFont="1" applyFill="1" applyAlignment="1">
      <alignment horizontal="center" vertical="center"/>
    </xf>
    <xf numFmtId="0" fontId="31" fillId="22" borderId="0" xfId="3" applyFont="1" applyFill="1" applyAlignment="1">
      <alignment horizontal="center" vertical="center"/>
    </xf>
    <xf numFmtId="0" fontId="31" fillId="20" borderId="0" xfId="3" applyFont="1" applyFill="1" applyAlignment="1">
      <alignment horizontal="center" vertical="center"/>
    </xf>
    <xf numFmtId="0" fontId="31" fillId="4" borderId="0" xfId="3" applyFont="1" applyFill="1" applyAlignment="1">
      <alignment horizontal="center" vertical="center"/>
    </xf>
    <xf numFmtId="0" fontId="31" fillId="3" borderId="0" xfId="3" applyFont="1" applyFill="1" applyAlignment="1">
      <alignment horizontal="center" vertical="center"/>
    </xf>
    <xf numFmtId="0" fontId="31" fillId="5" borderId="0" xfId="3" applyFont="1" applyFill="1" applyAlignment="1">
      <alignment horizontal="center" vertical="center"/>
    </xf>
    <xf numFmtId="0" fontId="24" fillId="0" borderId="0" xfId="3" applyFont="1" applyAlignment="1">
      <alignment horizontal="right" vertical="center"/>
    </xf>
    <xf numFmtId="0" fontId="32" fillId="20" borderId="0" xfId="3" applyFont="1" applyFill="1" applyAlignment="1">
      <alignment horizontal="right" vertical="center"/>
    </xf>
    <xf numFmtId="0" fontId="32" fillId="4" borderId="0" xfId="3" applyFont="1" applyFill="1" applyAlignment="1">
      <alignment horizontal="right" vertical="center"/>
    </xf>
    <xf numFmtId="0" fontId="32" fillId="8" borderId="0" xfId="3" applyFont="1" applyFill="1" applyAlignment="1">
      <alignment horizontal="right" vertical="center"/>
    </xf>
    <xf numFmtId="0" fontId="32" fillId="3" borderId="0" xfId="3" applyFont="1" applyFill="1" applyAlignment="1">
      <alignment horizontal="right" vertical="center"/>
    </xf>
    <xf numFmtId="0" fontId="32" fillId="23" borderId="0" xfId="3" applyFont="1" applyFill="1" applyAlignment="1">
      <alignment horizontal="right" vertical="center"/>
    </xf>
    <xf numFmtId="0" fontId="32" fillId="19" borderId="0" xfId="3" applyFont="1" applyFill="1" applyAlignment="1">
      <alignment horizontal="right" vertical="center"/>
    </xf>
    <xf numFmtId="0" fontId="32" fillId="27" borderId="0" xfId="3" applyFont="1" applyFill="1" applyAlignment="1">
      <alignment horizontal="right" vertical="center"/>
    </xf>
    <xf numFmtId="0" fontId="32" fillId="24" borderId="0" xfId="3" applyFont="1" applyFill="1" applyAlignment="1">
      <alignment horizontal="right" vertical="center"/>
    </xf>
    <xf numFmtId="0" fontId="32" fillId="21" borderId="0" xfId="3" applyFont="1" applyFill="1" applyAlignment="1">
      <alignment horizontal="right" vertical="center"/>
    </xf>
    <xf numFmtId="0" fontId="32" fillId="26" borderId="0" xfId="3" applyFont="1" applyFill="1" applyAlignment="1">
      <alignment horizontal="right" vertical="center"/>
    </xf>
    <xf numFmtId="0" fontId="32" fillId="5" borderId="0" xfId="3" applyFont="1" applyFill="1" applyAlignment="1">
      <alignment horizontal="right" vertical="center"/>
    </xf>
    <xf numFmtId="0" fontId="32" fillId="25" borderId="0" xfId="3" applyFont="1" applyFill="1" applyAlignment="1">
      <alignment horizontal="right" vertical="center"/>
    </xf>
    <xf numFmtId="0" fontId="32" fillId="22" borderId="0" xfId="3" applyFont="1" applyFill="1" applyAlignment="1">
      <alignment horizontal="right" vertical="center"/>
    </xf>
    <xf numFmtId="0" fontId="32" fillId="20" borderId="0" xfId="3" applyFont="1" applyFill="1" applyAlignment="1">
      <alignment horizontal="center" vertical="center"/>
    </xf>
    <xf numFmtId="0" fontId="32" fillId="4" borderId="0" xfId="3" applyFont="1" applyFill="1" applyAlignment="1">
      <alignment horizontal="center" vertical="center"/>
    </xf>
    <xf numFmtId="0" fontId="32" fillId="8" borderId="0" xfId="3" applyFont="1" applyFill="1" applyAlignment="1">
      <alignment horizontal="center" vertical="center"/>
    </xf>
    <xf numFmtId="0" fontId="32" fillId="3" borderId="0" xfId="3" applyFont="1" applyFill="1" applyAlignment="1">
      <alignment horizontal="center" vertical="center"/>
    </xf>
    <xf numFmtId="0" fontId="32" fillId="23" borderId="0" xfId="3" applyFont="1" applyFill="1" applyAlignment="1">
      <alignment horizontal="center" vertical="center"/>
    </xf>
    <xf numFmtId="0" fontId="32" fillId="19" borderId="0" xfId="3" applyFont="1" applyFill="1" applyAlignment="1">
      <alignment horizontal="center" vertical="center"/>
    </xf>
    <xf numFmtId="0" fontId="32" fillId="27" borderId="0" xfId="3" applyFont="1" applyFill="1" applyAlignment="1">
      <alignment horizontal="center" vertical="center"/>
    </xf>
    <xf numFmtId="0" fontId="32" fillId="24" borderId="0" xfId="3" applyFont="1" applyFill="1" applyAlignment="1">
      <alignment horizontal="center" vertical="center"/>
    </xf>
    <xf numFmtId="0" fontId="32" fillId="21" borderId="0" xfId="3" applyFont="1" applyFill="1" applyAlignment="1">
      <alignment horizontal="center" vertical="center"/>
    </xf>
    <xf numFmtId="0" fontId="32" fillId="26" borderId="0" xfId="3" applyFont="1" applyFill="1" applyAlignment="1">
      <alignment horizontal="center" vertical="center"/>
    </xf>
    <xf numFmtId="0" fontId="32" fillId="5" borderId="0" xfId="3" applyFont="1" applyFill="1" applyAlignment="1">
      <alignment horizontal="center" vertical="center"/>
    </xf>
    <xf numFmtId="0" fontId="32" fillId="25" borderId="0" xfId="3" applyFont="1" applyFill="1" applyAlignment="1">
      <alignment horizontal="center" vertical="center"/>
    </xf>
    <xf numFmtId="0" fontId="32" fillId="22" borderId="0" xfId="3" applyFont="1" applyFill="1" applyAlignment="1">
      <alignment horizontal="center" vertical="center"/>
    </xf>
    <xf numFmtId="0" fontId="16" fillId="3" borderId="2" xfId="3" applyFont="1" applyFill="1" applyBorder="1" applyAlignment="1">
      <alignment horizontal="center" vertical="center" wrapText="1"/>
    </xf>
    <xf numFmtId="0" fontId="16" fillId="3" borderId="2" xfId="3" applyFont="1" applyFill="1" applyBorder="1" applyAlignment="1">
      <alignment horizontal="left" vertical="center" wrapText="1"/>
    </xf>
    <xf numFmtId="0" fontId="16" fillId="3" borderId="7" xfId="3" applyFont="1" applyFill="1" applyBorder="1" applyAlignment="1">
      <alignment horizontal="center" vertical="center" wrapText="1"/>
    </xf>
    <xf numFmtId="0" fontId="16" fillId="3" borderId="2" xfId="3" applyFont="1" applyFill="1" applyBorder="1" applyAlignment="1">
      <alignment horizontal="center" vertical="center" textRotation="90" wrapText="1"/>
    </xf>
    <xf numFmtId="0" fontId="33" fillId="3" borderId="7" xfId="3" applyFont="1" applyFill="1" applyBorder="1" applyAlignment="1">
      <alignment horizontal="center" vertical="center" textRotation="90" wrapText="1"/>
    </xf>
    <xf numFmtId="0" fontId="33" fillId="3" borderId="2" xfId="3" applyFont="1" applyFill="1" applyBorder="1" applyAlignment="1">
      <alignment horizontal="center" vertical="center" textRotation="90" wrapText="1"/>
    </xf>
    <xf numFmtId="0" fontId="16" fillId="3" borderId="2" xfId="3" applyFont="1" applyFill="1" applyBorder="1" applyAlignment="1">
      <alignment vertical="center"/>
    </xf>
    <xf numFmtId="0" fontId="16" fillId="3" borderId="2" xfId="3" applyFont="1" applyFill="1" applyBorder="1" applyAlignment="1">
      <alignment horizontal="center" vertical="center"/>
    </xf>
    <xf numFmtId="0" fontId="34" fillId="3" borderId="2" xfId="3" applyFont="1" applyFill="1" applyBorder="1" applyAlignment="1">
      <alignment horizontal="center" vertical="center"/>
    </xf>
    <xf numFmtId="0" fontId="33" fillId="3" borderId="2" xfId="3" applyFont="1" applyFill="1" applyBorder="1" applyAlignment="1">
      <alignment horizontal="center" vertical="center"/>
    </xf>
    <xf numFmtId="0" fontId="17" fillId="2" borderId="2" xfId="3" applyFont="1" applyFill="1" applyBorder="1" applyAlignment="1">
      <alignment horizontal="center" vertical="center"/>
    </xf>
    <xf numFmtId="0" fontId="17" fillId="2" borderId="2" xfId="3" applyFont="1" applyFill="1" applyBorder="1" applyAlignment="1">
      <alignment horizontal="center" vertical="center" wrapText="1"/>
    </xf>
    <xf numFmtId="0" fontId="17" fillId="2" borderId="2" xfId="3" applyFont="1" applyFill="1" applyBorder="1" applyAlignment="1">
      <alignment vertical="center" wrapText="1"/>
    </xf>
    <xf numFmtId="0" fontId="17" fillId="2" borderId="2" xfId="0" quotePrefix="1" applyFont="1" applyFill="1" applyBorder="1" applyAlignment="1">
      <alignment vertical="center" wrapText="1"/>
    </xf>
    <xf numFmtId="0" fontId="17" fillId="2" borderId="2" xfId="3" applyFont="1" applyFill="1" applyBorder="1" applyAlignment="1">
      <alignment horizontal="left" vertical="center" wrapText="1"/>
    </xf>
    <xf numFmtId="0" fontId="16" fillId="2" borderId="2" xfId="3" applyFont="1" applyFill="1" applyBorder="1" applyAlignment="1">
      <alignment horizontal="center" vertical="center"/>
    </xf>
    <xf numFmtId="0" fontId="34" fillId="20" borderId="2" xfId="3" applyFont="1" applyFill="1" applyBorder="1" applyAlignment="1">
      <alignment horizontal="center" vertical="center"/>
    </xf>
    <xf numFmtId="0" fontId="34" fillId="4" borderId="2" xfId="3" applyFont="1" applyFill="1" applyBorder="1" applyAlignment="1">
      <alignment horizontal="center" vertical="center"/>
    </xf>
    <xf numFmtId="0" fontId="34" fillId="8" borderId="2" xfId="3" applyFont="1" applyFill="1" applyBorder="1" applyAlignment="1">
      <alignment horizontal="center" vertical="center"/>
    </xf>
    <xf numFmtId="0" fontId="34" fillId="23" borderId="2" xfId="3" applyFont="1" applyFill="1" applyBorder="1" applyAlignment="1">
      <alignment horizontal="center" vertical="center"/>
    </xf>
    <xf numFmtId="0" fontId="34" fillId="19" borderId="2" xfId="3" applyFont="1" applyFill="1" applyBorder="1" applyAlignment="1">
      <alignment horizontal="center" vertical="center"/>
    </xf>
    <xf numFmtId="0" fontId="34" fillId="27" borderId="2" xfId="3" applyFont="1" applyFill="1" applyBorder="1" applyAlignment="1">
      <alignment horizontal="center" vertical="center"/>
    </xf>
    <xf numFmtId="0" fontId="34" fillId="24" borderId="2" xfId="3" applyFont="1" applyFill="1" applyBorder="1" applyAlignment="1">
      <alignment horizontal="center" vertical="center"/>
    </xf>
    <xf numFmtId="0" fontId="34" fillId="21" borderId="2" xfId="3" applyFont="1" applyFill="1" applyBorder="1" applyAlignment="1">
      <alignment horizontal="center" vertical="center"/>
    </xf>
    <xf numFmtId="0" fontId="34" fillId="26" borderId="2" xfId="3" applyFont="1" applyFill="1" applyBorder="1" applyAlignment="1">
      <alignment horizontal="center" vertical="center"/>
    </xf>
    <xf numFmtId="0" fontId="34" fillId="5" borderId="2" xfId="3" applyFont="1" applyFill="1" applyBorder="1" applyAlignment="1">
      <alignment horizontal="center" vertical="center"/>
    </xf>
    <xf numFmtId="0" fontId="34" fillId="25" borderId="2" xfId="3" applyFont="1" applyFill="1" applyBorder="1" applyAlignment="1">
      <alignment horizontal="center" vertical="center"/>
    </xf>
    <xf numFmtId="0" fontId="34" fillId="22" borderId="2" xfId="3" applyFont="1" applyFill="1" applyBorder="1" applyAlignment="1">
      <alignment horizontal="center" vertical="center"/>
    </xf>
    <xf numFmtId="0" fontId="17" fillId="0" borderId="2" xfId="3" applyFont="1" applyBorder="1" applyAlignment="1">
      <alignment vertical="center" wrapText="1"/>
    </xf>
    <xf numFmtId="0" fontId="17" fillId="0" borderId="2" xfId="3" applyFont="1" applyBorder="1" applyAlignment="1">
      <alignment horizontal="center" vertical="center" wrapText="1"/>
    </xf>
    <xf numFmtId="0" fontId="16" fillId="2" borderId="2" xfId="3" applyFont="1" applyFill="1" applyBorder="1" applyAlignment="1">
      <alignment horizontal="center" vertical="center" wrapText="1"/>
    </xf>
    <xf numFmtId="0" fontId="33" fillId="20" borderId="2" xfId="3" applyFont="1" applyFill="1" applyBorder="1" applyAlignment="1">
      <alignment horizontal="center" vertical="center"/>
    </xf>
    <xf numFmtId="0" fontId="33" fillId="4" borderId="2" xfId="3" applyFont="1" applyFill="1" applyBorder="1" applyAlignment="1">
      <alignment horizontal="center" vertical="center"/>
    </xf>
    <xf numFmtId="0" fontId="33" fillId="8" borderId="2" xfId="3" applyFont="1" applyFill="1" applyBorder="1" applyAlignment="1">
      <alignment horizontal="center" vertical="center"/>
    </xf>
    <xf numFmtId="0" fontId="33" fillId="23" borderId="2" xfId="3" applyFont="1" applyFill="1" applyBorder="1" applyAlignment="1">
      <alignment horizontal="center" vertical="center"/>
    </xf>
    <xf numFmtId="0" fontId="33" fillId="19" borderId="2" xfId="3" applyFont="1" applyFill="1" applyBorder="1" applyAlignment="1">
      <alignment horizontal="center" vertical="center"/>
    </xf>
    <xf numFmtId="0" fontId="33" fillId="27" borderId="2" xfId="3" applyFont="1" applyFill="1" applyBorder="1" applyAlignment="1">
      <alignment horizontal="center" vertical="center"/>
    </xf>
    <xf numFmtId="0" fontId="33" fillId="24" borderId="2" xfId="3" applyFont="1" applyFill="1" applyBorder="1" applyAlignment="1">
      <alignment horizontal="center" vertical="center"/>
    </xf>
    <xf numFmtId="0" fontId="33" fillId="21" borderId="2" xfId="3" applyFont="1" applyFill="1" applyBorder="1" applyAlignment="1">
      <alignment horizontal="center" vertical="center"/>
    </xf>
    <xf numFmtId="0" fontId="33" fillId="26" borderId="2" xfId="3" applyFont="1" applyFill="1" applyBorder="1" applyAlignment="1">
      <alignment horizontal="center" vertical="center"/>
    </xf>
    <xf numFmtId="0" fontId="33" fillId="5" borderId="2" xfId="3" applyFont="1" applyFill="1" applyBorder="1" applyAlignment="1">
      <alignment horizontal="center" vertical="center"/>
    </xf>
    <xf numFmtId="0" fontId="33" fillId="25" borderId="2" xfId="3" applyFont="1" applyFill="1" applyBorder="1" applyAlignment="1">
      <alignment horizontal="center" vertical="center"/>
    </xf>
    <xf numFmtId="0" fontId="33" fillId="22" borderId="2" xfId="3" applyFont="1" applyFill="1" applyBorder="1" applyAlignment="1">
      <alignment horizontal="center" vertical="center"/>
    </xf>
    <xf numFmtId="0" fontId="16" fillId="0" borderId="2" xfId="3" applyFont="1" applyBorder="1" applyAlignment="1">
      <alignment vertical="center" wrapText="1"/>
    </xf>
    <xf numFmtId="0" fontId="16" fillId="0" borderId="2" xfId="3" applyFont="1" applyBorder="1" applyAlignment="1">
      <alignment horizontal="center" vertical="center" wrapText="1"/>
    </xf>
    <xf numFmtId="0" fontId="17" fillId="2" borderId="2" xfId="0" applyFont="1" applyFill="1" applyBorder="1" applyAlignment="1" applyProtection="1">
      <alignment horizontal="left" vertical="center" wrapText="1"/>
      <protection locked="0" hidden="1"/>
    </xf>
    <xf numFmtId="0" fontId="18" fillId="2" borderId="2" xfId="3" applyFont="1" applyFill="1" applyBorder="1" applyAlignment="1">
      <alignment horizontal="center" vertical="center"/>
    </xf>
    <xf numFmtId="0" fontId="18" fillId="0" borderId="2" xfId="3" applyFont="1" applyBorder="1" applyAlignment="1">
      <alignment vertical="center" wrapText="1"/>
    </xf>
    <xf numFmtId="0" fontId="18" fillId="2" borderId="2" xfId="3" applyFont="1" applyFill="1" applyBorder="1" applyAlignment="1">
      <alignment horizontal="center" vertical="center" wrapText="1"/>
    </xf>
    <xf numFmtId="0" fontId="35" fillId="2" borderId="2" xfId="3" applyFont="1" applyFill="1" applyBorder="1" applyAlignment="1">
      <alignment horizontal="center" vertical="center"/>
    </xf>
    <xf numFmtId="0" fontId="18" fillId="20" borderId="2" xfId="3" applyFont="1" applyFill="1" applyBorder="1" applyAlignment="1">
      <alignment horizontal="center" vertical="center"/>
    </xf>
    <xf numFmtId="0" fontId="18" fillId="4" borderId="2" xfId="3" applyFont="1" applyFill="1" applyBorder="1" applyAlignment="1">
      <alignment horizontal="center" vertical="center"/>
    </xf>
    <xf numFmtId="0" fontId="18" fillId="8" borderId="2" xfId="3" applyFont="1" applyFill="1" applyBorder="1" applyAlignment="1">
      <alignment horizontal="center" vertical="center"/>
    </xf>
    <xf numFmtId="0" fontId="18" fillId="3" borderId="2" xfId="3" applyFont="1" applyFill="1" applyBorder="1" applyAlignment="1">
      <alignment horizontal="center" vertical="center"/>
    </xf>
    <xf numFmtId="0" fontId="18" fillId="23" borderId="2" xfId="3" applyFont="1" applyFill="1" applyBorder="1" applyAlignment="1">
      <alignment horizontal="center" vertical="center"/>
    </xf>
    <xf numFmtId="0" fontId="18" fillId="19" borderId="2" xfId="3" applyFont="1" applyFill="1" applyBorder="1" applyAlignment="1">
      <alignment horizontal="center" vertical="center"/>
    </xf>
    <xf numFmtId="0" fontId="18" fillId="27" borderId="2" xfId="3" applyFont="1" applyFill="1" applyBorder="1" applyAlignment="1">
      <alignment horizontal="center" vertical="center"/>
    </xf>
    <xf numFmtId="0" fontId="18" fillId="24" borderId="2" xfId="3" applyFont="1" applyFill="1" applyBorder="1" applyAlignment="1">
      <alignment horizontal="center" vertical="center"/>
    </xf>
    <xf numFmtId="0" fontId="18" fillId="21" borderId="2" xfId="3" applyFont="1" applyFill="1" applyBorder="1" applyAlignment="1">
      <alignment horizontal="center" vertical="center"/>
    </xf>
    <xf numFmtId="0" fontId="18" fillId="26" borderId="2" xfId="3" applyFont="1" applyFill="1" applyBorder="1" applyAlignment="1">
      <alignment horizontal="center" vertical="center"/>
    </xf>
    <xf numFmtId="0" fontId="18" fillId="5" borderId="2" xfId="3" applyFont="1" applyFill="1" applyBorder="1" applyAlignment="1">
      <alignment horizontal="center" vertical="center"/>
    </xf>
    <xf numFmtId="0" fontId="18" fillId="25" borderId="2" xfId="3" applyFont="1" applyFill="1" applyBorder="1" applyAlignment="1">
      <alignment horizontal="center" vertical="center"/>
    </xf>
    <xf numFmtId="0" fontId="18" fillId="22" borderId="2" xfId="3" applyFont="1" applyFill="1" applyBorder="1" applyAlignment="1">
      <alignment horizontal="center" vertical="center"/>
    </xf>
    <xf numFmtId="0" fontId="17" fillId="20" borderId="2" xfId="3" applyFont="1" applyFill="1" applyBorder="1" applyAlignment="1">
      <alignment horizontal="center" vertical="center"/>
    </xf>
    <xf numFmtId="0" fontId="17" fillId="4" borderId="2" xfId="3" applyFont="1" applyFill="1" applyBorder="1" applyAlignment="1">
      <alignment horizontal="center" vertical="center"/>
    </xf>
    <xf numFmtId="0" fontId="17" fillId="8" borderId="2" xfId="3" applyFont="1" applyFill="1" applyBorder="1" applyAlignment="1">
      <alignment horizontal="center" vertical="center"/>
    </xf>
    <xf numFmtId="0" fontId="17" fillId="3" borderId="2" xfId="3" applyFont="1" applyFill="1" applyBorder="1" applyAlignment="1">
      <alignment horizontal="center" vertical="center"/>
    </xf>
    <xf numFmtId="0" fontId="17" fillId="23" borderId="2" xfId="3" applyFont="1" applyFill="1" applyBorder="1" applyAlignment="1">
      <alignment horizontal="center" vertical="center"/>
    </xf>
    <xf numFmtId="0" fontId="17" fillId="19" borderId="2" xfId="3" applyFont="1" applyFill="1" applyBorder="1" applyAlignment="1">
      <alignment horizontal="center" vertical="center"/>
    </xf>
    <xf numFmtId="0" fontId="17" fillId="27" borderId="2" xfId="3" applyFont="1" applyFill="1" applyBorder="1" applyAlignment="1">
      <alignment horizontal="center" vertical="center"/>
    </xf>
    <xf numFmtId="0" fontId="17" fillId="24" borderId="2" xfId="3" applyFont="1" applyFill="1" applyBorder="1" applyAlignment="1">
      <alignment horizontal="center" vertical="center"/>
    </xf>
    <xf numFmtId="0" fontId="17" fillId="21" borderId="2" xfId="3" applyFont="1" applyFill="1" applyBorder="1" applyAlignment="1">
      <alignment horizontal="center" vertical="center"/>
    </xf>
    <xf numFmtId="0" fontId="17" fillId="26" borderId="2" xfId="3" applyFont="1" applyFill="1" applyBorder="1" applyAlignment="1">
      <alignment horizontal="center" vertical="center"/>
    </xf>
    <xf numFmtId="0" fontId="17" fillId="5" borderId="2" xfId="3" applyFont="1" applyFill="1" applyBorder="1" applyAlignment="1">
      <alignment horizontal="center" vertical="center"/>
    </xf>
    <xf numFmtId="0" fontId="17" fillId="25" borderId="2" xfId="3" applyFont="1" applyFill="1" applyBorder="1" applyAlignment="1">
      <alignment horizontal="center" vertical="center"/>
    </xf>
    <xf numFmtId="0" fontId="17" fillId="22" borderId="2" xfId="3" applyFont="1" applyFill="1" applyBorder="1" applyAlignment="1">
      <alignment horizontal="center" vertical="center"/>
    </xf>
    <xf numFmtId="0" fontId="17" fillId="2" borderId="3" xfId="3" applyFont="1" applyFill="1" applyBorder="1" applyAlignment="1">
      <alignment horizontal="center" vertical="center" wrapText="1"/>
    </xf>
    <xf numFmtId="0" fontId="16" fillId="2" borderId="2" xfId="0" quotePrefix="1" applyFont="1" applyFill="1" applyBorder="1" applyAlignment="1">
      <alignment vertical="center" wrapText="1"/>
    </xf>
    <xf numFmtId="3" fontId="16" fillId="3" borderId="2" xfId="3" applyNumberFormat="1" applyFont="1" applyFill="1" applyBorder="1" applyAlignment="1">
      <alignment horizontal="center" vertical="center"/>
    </xf>
    <xf numFmtId="3" fontId="33" fillId="3" borderId="2" xfId="3" applyNumberFormat="1" applyFont="1" applyFill="1" applyBorder="1" applyAlignment="1">
      <alignment horizontal="center" vertical="center"/>
    </xf>
    <xf numFmtId="3" fontId="11" fillId="3" borderId="2" xfId="0" applyNumberFormat="1" applyFont="1" applyFill="1" applyBorder="1" applyAlignment="1">
      <alignment horizontal="right" vertical="center"/>
    </xf>
    <xf numFmtId="0" fontId="12" fillId="2" borderId="2" xfId="0" applyFont="1" applyFill="1" applyBorder="1" applyAlignment="1">
      <alignment horizontal="center" vertical="center" textRotation="90" wrapText="1"/>
    </xf>
    <xf numFmtId="0" fontId="12" fillId="10" borderId="2" xfId="0" applyFont="1" applyFill="1" applyBorder="1" applyAlignment="1">
      <alignment horizontal="right" vertical="center" wrapText="1"/>
    </xf>
    <xf numFmtId="0" fontId="12" fillId="29" borderId="2" xfId="0" applyFont="1" applyFill="1" applyBorder="1" applyAlignment="1">
      <alignment horizontal="center" vertical="center" textRotation="90" wrapText="1"/>
    </xf>
    <xf numFmtId="0" fontId="12" fillId="30" borderId="2" xfId="0" applyFont="1" applyFill="1" applyBorder="1" applyAlignment="1">
      <alignment horizontal="center" vertical="center" textRotation="90" wrapText="1"/>
    </xf>
    <xf numFmtId="0" fontId="12" fillId="18" borderId="2" xfId="0" applyFont="1" applyFill="1" applyBorder="1" applyAlignment="1">
      <alignment horizontal="center" vertical="center" textRotation="90" wrapText="1"/>
    </xf>
    <xf numFmtId="0" fontId="12" fillId="10" borderId="2" xfId="0" applyFont="1" applyFill="1" applyBorder="1" applyAlignment="1">
      <alignment horizontal="center" vertical="center" textRotation="90" wrapText="1"/>
    </xf>
    <xf numFmtId="0" fontId="12" fillId="22" borderId="2" xfId="0" applyFont="1" applyFill="1" applyBorder="1" applyAlignment="1">
      <alignment horizontal="center" vertical="center" textRotation="90" wrapText="1"/>
    </xf>
    <xf numFmtId="0" fontId="12" fillId="5" borderId="2" xfId="0" applyFont="1" applyFill="1" applyBorder="1" applyAlignment="1">
      <alignment horizontal="center" vertical="center" textRotation="90" wrapText="1"/>
    </xf>
    <xf numFmtId="0" fontId="12" fillId="32" borderId="2" xfId="0" applyFont="1" applyFill="1" applyBorder="1" applyAlignment="1">
      <alignment horizontal="right" vertical="center" wrapText="1"/>
    </xf>
    <xf numFmtId="0" fontId="12" fillId="31" borderId="2" xfId="0" applyFont="1" applyFill="1" applyBorder="1" applyAlignment="1">
      <alignment horizontal="right" vertical="center" wrapText="1"/>
    </xf>
    <xf numFmtId="0" fontId="11" fillId="3" borderId="2" xfId="0" applyFont="1" applyFill="1" applyBorder="1" applyAlignment="1">
      <alignment vertical="center" wrapText="1"/>
    </xf>
    <xf numFmtId="0" fontId="19" fillId="2" borderId="2" xfId="0" applyFont="1" applyFill="1" applyBorder="1" applyAlignment="1">
      <alignment vertical="center" wrapText="1"/>
    </xf>
    <xf numFmtId="0" fontId="11" fillId="2" borderId="2" xfId="0" applyFont="1" applyFill="1" applyBorder="1" applyAlignment="1">
      <alignment horizontal="center" vertical="center"/>
    </xf>
    <xf numFmtId="0" fontId="11" fillId="10" borderId="2" xfId="0" applyFont="1" applyFill="1" applyBorder="1" applyAlignment="1">
      <alignment horizontal="right" vertical="center"/>
    </xf>
    <xf numFmtId="0" fontId="11" fillId="29" borderId="2" xfId="0" applyFont="1" applyFill="1" applyBorder="1" applyAlignment="1">
      <alignment vertical="center"/>
    </xf>
    <xf numFmtId="0" fontId="11" fillId="30" borderId="2" xfId="0" applyFont="1" applyFill="1" applyBorder="1" applyAlignment="1">
      <alignment vertical="center"/>
    </xf>
    <xf numFmtId="0" fontId="11" fillId="3" borderId="2" xfId="0" applyFont="1" applyFill="1" applyBorder="1" applyAlignment="1">
      <alignment vertical="center"/>
    </xf>
    <xf numFmtId="0" fontId="11" fillId="18" borderId="2" xfId="0" applyFont="1" applyFill="1" applyBorder="1" applyAlignment="1">
      <alignment vertical="center"/>
    </xf>
    <xf numFmtId="0" fontId="11" fillId="10" borderId="2" xfId="0" applyFont="1" applyFill="1" applyBorder="1" applyAlignment="1">
      <alignment vertical="center"/>
    </xf>
    <xf numFmtId="0" fontId="11" fillId="22" borderId="2" xfId="0" applyFont="1" applyFill="1" applyBorder="1" applyAlignment="1">
      <alignment vertical="center"/>
    </xf>
    <xf numFmtId="0" fontId="11" fillId="5" borderId="2" xfId="0" applyFont="1" applyFill="1" applyBorder="1" applyAlignment="1">
      <alignment vertical="center"/>
    </xf>
    <xf numFmtId="0" fontId="11" fillId="32" borderId="2" xfId="0" applyFont="1" applyFill="1" applyBorder="1" applyAlignment="1">
      <alignment horizontal="right" vertical="center"/>
    </xf>
    <xf numFmtId="0" fontId="11" fillId="4" borderId="2" xfId="0" applyFont="1" applyFill="1" applyBorder="1" applyAlignment="1">
      <alignment vertical="center"/>
    </xf>
    <xf numFmtId="0" fontId="11" fillId="31" borderId="2" xfId="0" applyFont="1" applyFill="1" applyBorder="1" applyAlignment="1">
      <alignment horizontal="right" vertical="center"/>
    </xf>
    <xf numFmtId="0" fontId="37" fillId="2" borderId="2" xfId="0" quotePrefix="1" applyFont="1" applyFill="1" applyBorder="1" applyAlignment="1">
      <alignment horizontal="left" vertical="center" wrapText="1"/>
    </xf>
    <xf numFmtId="0" fontId="11" fillId="3" borderId="2" xfId="0" applyFont="1" applyFill="1" applyBorder="1" applyAlignment="1">
      <alignment horizontal="left" vertical="center"/>
    </xf>
    <xf numFmtId="0" fontId="11" fillId="2" borderId="2" xfId="0" quotePrefix="1" applyFont="1" applyFill="1" applyBorder="1" applyAlignment="1">
      <alignment horizontal="left" vertical="center" wrapText="1"/>
    </xf>
    <xf numFmtId="0" fontId="11" fillId="3" borderId="2" xfId="0" quotePrefix="1" applyFont="1" applyFill="1" applyBorder="1" applyAlignment="1">
      <alignment horizontal="left" vertical="center" wrapText="1"/>
    </xf>
    <xf numFmtId="0" fontId="12" fillId="33" borderId="2" xfId="0" applyFont="1" applyFill="1" applyBorder="1" applyAlignment="1">
      <alignment vertical="center" wrapText="1"/>
    </xf>
    <xf numFmtId="0" fontId="12" fillId="34" borderId="2" xfId="0" applyFont="1" applyFill="1" applyBorder="1" applyAlignment="1">
      <alignment vertical="center" wrapText="1"/>
    </xf>
    <xf numFmtId="0" fontId="12" fillId="9" borderId="2" xfId="0" applyFont="1" applyFill="1" applyBorder="1" applyAlignment="1">
      <alignment vertical="center"/>
    </xf>
    <xf numFmtId="0" fontId="12" fillId="35" borderId="2" xfId="0" applyFont="1" applyFill="1" applyBorder="1" applyAlignment="1">
      <alignment vertical="center" wrapText="1"/>
    </xf>
    <xf numFmtId="0" fontId="12" fillId="17" borderId="2" xfId="0" applyFont="1" applyFill="1" applyBorder="1" applyAlignment="1">
      <alignment vertical="center"/>
    </xf>
    <xf numFmtId="0" fontId="12" fillId="3" borderId="2" xfId="0" applyFont="1" applyFill="1" applyBorder="1" applyAlignment="1">
      <alignment vertical="center" wrapText="1"/>
    </xf>
    <xf numFmtId="0" fontId="12" fillId="6" borderId="2" xfId="0" applyFont="1" applyFill="1" applyBorder="1" applyAlignment="1">
      <alignment vertical="center"/>
    </xf>
    <xf numFmtId="0" fontId="12" fillId="7" borderId="2" xfId="0" applyFont="1" applyFill="1" applyBorder="1" applyAlignment="1">
      <alignment vertical="center"/>
    </xf>
    <xf numFmtId="0" fontId="12" fillId="15" borderId="2" xfId="0" applyFont="1" applyFill="1" applyBorder="1" applyAlignment="1">
      <alignment vertical="center"/>
    </xf>
    <xf numFmtId="0" fontId="12" fillId="14" borderId="2" xfId="0" applyFont="1" applyFill="1" applyBorder="1" applyAlignment="1">
      <alignment vertical="center"/>
    </xf>
    <xf numFmtId="0" fontId="12" fillId="5" borderId="2" xfId="0" applyFont="1" applyFill="1" applyBorder="1" applyAlignment="1">
      <alignment vertical="center" wrapText="1"/>
    </xf>
    <xf numFmtId="0" fontId="12" fillId="16" borderId="2" xfId="0" applyFont="1" applyFill="1" applyBorder="1" applyAlignment="1">
      <alignment vertical="center"/>
    </xf>
    <xf numFmtId="0" fontId="11" fillId="0" borderId="2" xfId="0" applyFont="1" applyBorder="1" applyAlignment="1">
      <alignment vertical="center" wrapText="1"/>
    </xf>
    <xf numFmtId="0" fontId="12" fillId="0" borderId="2" xfId="0" applyFont="1" applyBorder="1" applyAlignment="1">
      <alignment vertical="center"/>
    </xf>
    <xf numFmtId="0" fontId="12" fillId="16" borderId="2" xfId="0" applyFont="1" applyFill="1" applyBorder="1" applyAlignment="1">
      <alignment vertical="center" wrapText="1"/>
    </xf>
    <xf numFmtId="0" fontId="12" fillId="0" borderId="2" xfId="0" applyFont="1" applyBorder="1" applyAlignment="1">
      <alignment horizontal="center" vertical="center"/>
    </xf>
    <xf numFmtId="3" fontId="12" fillId="0" borderId="2" xfId="0" applyNumberFormat="1" applyFont="1" applyBorder="1" applyAlignment="1">
      <alignment vertical="center" wrapText="1"/>
    </xf>
    <xf numFmtId="0" fontId="11" fillId="9" borderId="2" xfId="0" applyFont="1" applyFill="1" applyBorder="1" applyAlignment="1">
      <alignment vertical="center"/>
    </xf>
    <xf numFmtId="0" fontId="11" fillId="17" borderId="2" xfId="0" applyFont="1" applyFill="1" applyBorder="1" applyAlignment="1">
      <alignment vertical="center"/>
    </xf>
    <xf numFmtId="0" fontId="11" fillId="6" borderId="2" xfId="0" applyFont="1" applyFill="1" applyBorder="1" applyAlignment="1">
      <alignment vertical="center"/>
    </xf>
    <xf numFmtId="0" fontId="11" fillId="7" borderId="2" xfId="0" applyFont="1" applyFill="1" applyBorder="1" applyAlignment="1">
      <alignment vertical="center"/>
    </xf>
    <xf numFmtId="0" fontId="11" fillId="0" borderId="2" xfId="0" applyFont="1" applyBorder="1" applyAlignment="1">
      <alignment vertical="center"/>
    </xf>
    <xf numFmtId="0" fontId="11" fillId="15" borderId="2" xfId="0" applyFont="1" applyFill="1" applyBorder="1" applyAlignment="1">
      <alignment vertical="center"/>
    </xf>
    <xf numFmtId="0" fontId="11" fillId="14" borderId="2" xfId="0" applyFont="1" applyFill="1" applyBorder="1" applyAlignment="1">
      <alignment vertical="center"/>
    </xf>
    <xf numFmtId="0" fontId="11" fillId="16" borderId="2" xfId="0" applyFont="1" applyFill="1" applyBorder="1" applyAlignment="1">
      <alignment vertical="center"/>
    </xf>
    <xf numFmtId="0" fontId="12" fillId="2" borderId="2" xfId="0" applyFont="1" applyFill="1" applyBorder="1" applyAlignment="1" applyProtection="1">
      <alignment vertical="center" wrapText="1"/>
      <protection locked="0" hidden="1"/>
    </xf>
    <xf numFmtId="0" fontId="11" fillId="0" borderId="2" xfId="0" applyFont="1" applyBorder="1" applyAlignment="1">
      <alignment horizontal="left" vertical="center" wrapText="1"/>
    </xf>
    <xf numFmtId="0" fontId="37" fillId="0" borderId="2" xfId="0" applyFont="1" applyBorder="1" applyAlignment="1">
      <alignment vertical="center" wrapText="1"/>
    </xf>
    <xf numFmtId="0" fontId="12" fillId="33" borderId="2" xfId="0" applyFont="1" applyFill="1" applyBorder="1" applyAlignment="1">
      <alignment horizontal="right" vertical="center"/>
    </xf>
    <xf numFmtId="0" fontId="12" fillId="34" borderId="2" xfId="0" applyFont="1" applyFill="1" applyBorder="1" applyAlignment="1">
      <alignment horizontal="right" vertical="center"/>
    </xf>
    <xf numFmtId="3" fontId="12" fillId="0" borderId="2" xfId="0" applyNumberFormat="1" applyFont="1" applyBorder="1" applyAlignment="1">
      <alignment horizontal="center" vertical="center"/>
    </xf>
    <xf numFmtId="3" fontId="12" fillId="33" borderId="2" xfId="0" applyNumberFormat="1" applyFont="1" applyFill="1" applyBorder="1" applyAlignment="1">
      <alignment horizontal="right" vertical="center"/>
    </xf>
    <xf numFmtId="3" fontId="12" fillId="34" borderId="2" xfId="0" applyNumberFormat="1" applyFont="1" applyFill="1" applyBorder="1" applyAlignment="1">
      <alignment horizontal="right" vertical="center"/>
    </xf>
    <xf numFmtId="0" fontId="11" fillId="9" borderId="2" xfId="0" applyFont="1" applyFill="1" applyBorder="1" applyAlignment="1">
      <alignment horizontal="center" vertical="center"/>
    </xf>
    <xf numFmtId="0" fontId="11" fillId="17" borderId="2" xfId="0" applyFont="1" applyFill="1" applyBorder="1" applyAlignment="1">
      <alignment horizontal="center" vertical="center"/>
    </xf>
    <xf numFmtId="0" fontId="11" fillId="6" borderId="2" xfId="0" applyFont="1" applyFill="1" applyBorder="1" applyAlignment="1">
      <alignment horizontal="center" vertical="center"/>
    </xf>
    <xf numFmtId="0" fontId="11" fillId="7" borderId="2" xfId="0" applyFont="1" applyFill="1" applyBorder="1" applyAlignment="1">
      <alignment horizontal="center" vertical="center"/>
    </xf>
    <xf numFmtId="0" fontId="11" fillId="0" borderId="2" xfId="0" applyFont="1" applyBorder="1" applyAlignment="1">
      <alignment horizontal="center" vertical="center"/>
    </xf>
    <xf numFmtId="0" fontId="11" fillId="15" borderId="2" xfId="0" applyFont="1" applyFill="1" applyBorder="1" applyAlignment="1">
      <alignment horizontal="center" vertical="center"/>
    </xf>
    <xf numFmtId="0" fontId="11" fillId="10" borderId="2" xfId="0" applyFont="1" applyFill="1" applyBorder="1" applyAlignment="1">
      <alignment horizontal="center" vertical="center"/>
    </xf>
    <xf numFmtId="0" fontId="11" fillId="14" borderId="2" xfId="0" applyFont="1" applyFill="1" applyBorder="1" applyAlignment="1">
      <alignment horizontal="center" vertical="center"/>
    </xf>
    <xf numFmtId="0" fontId="11" fillId="5" borderId="2" xfId="0" applyFont="1" applyFill="1" applyBorder="1" applyAlignment="1">
      <alignment horizontal="center" vertical="center"/>
    </xf>
    <xf numFmtId="0" fontId="11" fillId="16" borderId="2" xfId="0" applyFont="1" applyFill="1" applyBorder="1" applyAlignment="1">
      <alignment horizontal="center" vertical="center"/>
    </xf>
    <xf numFmtId="0" fontId="12" fillId="9" borderId="2" xfId="0" applyFont="1" applyFill="1" applyBorder="1" applyAlignment="1">
      <alignment horizontal="center" vertical="center"/>
    </xf>
    <xf numFmtId="0" fontId="12" fillId="17" borderId="2" xfId="0" applyFont="1" applyFill="1" applyBorder="1" applyAlignment="1">
      <alignment horizontal="center" vertical="center"/>
    </xf>
    <xf numFmtId="0" fontId="12" fillId="6" borderId="2" xfId="0" applyFont="1" applyFill="1" applyBorder="1" applyAlignment="1">
      <alignment horizontal="center" vertical="center"/>
    </xf>
    <xf numFmtId="0" fontId="12" fillId="7" borderId="2" xfId="0" applyFont="1" applyFill="1" applyBorder="1" applyAlignment="1">
      <alignment horizontal="center" vertical="center"/>
    </xf>
    <xf numFmtId="0" fontId="12" fillId="15" borderId="2" xfId="0" applyFont="1" applyFill="1" applyBorder="1" applyAlignment="1">
      <alignment horizontal="center" vertical="center"/>
    </xf>
    <xf numFmtId="0" fontId="12" fillId="10" borderId="2" xfId="0" applyFont="1" applyFill="1" applyBorder="1" applyAlignment="1">
      <alignment horizontal="center" vertical="center"/>
    </xf>
    <xf numFmtId="0" fontId="12" fillId="14" borderId="2" xfId="0" applyFont="1" applyFill="1" applyBorder="1" applyAlignment="1">
      <alignment horizontal="center" vertical="center"/>
    </xf>
    <xf numFmtId="0" fontId="12" fillId="5" borderId="2" xfId="0" applyFont="1" applyFill="1" applyBorder="1" applyAlignment="1">
      <alignment horizontal="center" vertical="center"/>
    </xf>
    <xf numFmtId="0" fontId="12" fillId="16" borderId="2" xfId="0" applyFont="1" applyFill="1" applyBorder="1" applyAlignment="1">
      <alignment horizontal="center" vertical="center"/>
    </xf>
    <xf numFmtId="0" fontId="12" fillId="12" borderId="2" xfId="0" quotePrefix="1" applyFont="1" applyFill="1" applyBorder="1" applyAlignment="1">
      <alignment vertical="center" wrapText="1"/>
    </xf>
    <xf numFmtId="0" fontId="12" fillId="12" borderId="2" xfId="0" quotePrefix="1" applyFont="1" applyFill="1" applyBorder="1" applyAlignment="1">
      <alignment horizontal="left" vertical="center" wrapText="1"/>
    </xf>
    <xf numFmtId="0" fontId="12" fillId="13" borderId="2" xfId="0" applyFont="1" applyFill="1" applyBorder="1" applyAlignment="1">
      <alignment horizontal="left" vertical="center" wrapText="1"/>
    </xf>
    <xf numFmtId="0" fontId="12" fillId="0" borderId="2" xfId="0" applyFont="1" applyBorder="1" applyAlignment="1">
      <alignment horizontal="justify" vertical="center"/>
    </xf>
    <xf numFmtId="0" fontId="12" fillId="3" borderId="2" xfId="0" applyFont="1" applyFill="1" applyBorder="1" applyAlignment="1">
      <alignment horizontal="left" vertical="center" wrapText="1"/>
    </xf>
    <xf numFmtId="49" fontId="12" fillId="2" borderId="2" xfId="0" applyNumberFormat="1" applyFont="1" applyFill="1" applyBorder="1" applyAlignment="1">
      <alignment horizontal="left" vertical="center" wrapText="1"/>
    </xf>
    <xf numFmtId="0" fontId="3" fillId="2" borderId="2" xfId="0" applyFont="1" applyFill="1" applyBorder="1" applyAlignment="1">
      <alignment horizontal="left" vertical="center" wrapText="1"/>
    </xf>
    <xf numFmtId="0" fontId="16" fillId="3" borderId="2" xfId="3" applyFont="1" applyFill="1" applyBorder="1" applyAlignment="1">
      <alignment horizontal="left" vertical="center"/>
    </xf>
    <xf numFmtId="0" fontId="38" fillId="2" borderId="2" xfId="0" applyFont="1" applyFill="1" applyBorder="1" applyAlignment="1">
      <alignment vertical="center" wrapText="1"/>
    </xf>
    <xf numFmtId="0" fontId="30" fillId="3" borderId="0" xfId="0" applyFont="1" applyFill="1" applyAlignment="1">
      <alignment vertical="center"/>
    </xf>
    <xf numFmtId="0" fontId="19" fillId="0" borderId="2" xfId="0" applyFont="1" applyBorder="1" applyAlignment="1">
      <alignment horizontal="center" vertical="center"/>
    </xf>
    <xf numFmtId="0" fontId="19" fillId="0" borderId="2" xfId="0" applyFont="1" applyBorder="1" applyAlignment="1">
      <alignment horizontal="left" vertical="center" wrapText="1"/>
    </xf>
    <xf numFmtId="0" fontId="39" fillId="0" borderId="0" xfId="0" applyFont="1" applyAlignment="1">
      <alignment horizontal="left" vertical="center"/>
    </xf>
    <xf numFmtId="0" fontId="12" fillId="3" borderId="2" xfId="0" quotePrefix="1" applyFont="1" applyFill="1" applyBorder="1" applyAlignment="1">
      <alignment horizontal="center" vertical="center" wrapText="1"/>
    </xf>
    <xf numFmtId="0" fontId="19" fillId="0" borderId="2" xfId="0" quotePrefix="1" applyFont="1" applyBorder="1" applyAlignment="1">
      <alignment horizontal="left" vertical="center" wrapText="1"/>
    </xf>
    <xf numFmtId="0" fontId="19" fillId="2" borderId="7" xfId="0" applyFont="1" applyFill="1" applyBorder="1" applyAlignment="1">
      <alignment horizontal="left" vertical="center" wrapText="1"/>
    </xf>
    <xf numFmtId="0" fontId="11" fillId="3" borderId="2" xfId="0" applyFont="1" applyFill="1" applyBorder="1" applyAlignment="1">
      <alignment horizontal="center" vertical="center" textRotation="90" wrapText="1"/>
    </xf>
    <xf numFmtId="0" fontId="12" fillId="3" borderId="2" xfId="0" applyFont="1" applyFill="1" applyBorder="1" applyAlignment="1">
      <alignment horizontal="center" vertical="center" textRotation="90" wrapText="1"/>
    </xf>
    <xf numFmtId="0" fontId="12" fillId="2" borderId="2" xfId="0" applyFont="1" applyFill="1" applyBorder="1" applyAlignment="1">
      <alignment horizontal="right" vertical="center"/>
    </xf>
    <xf numFmtId="0" fontId="11" fillId="36" borderId="2" xfId="0" applyFont="1" applyFill="1" applyBorder="1" applyAlignment="1">
      <alignment vertical="center" wrapText="1"/>
    </xf>
    <xf numFmtId="0" fontId="12" fillId="13" borderId="9" xfId="0" applyFont="1" applyFill="1" applyBorder="1" applyAlignment="1">
      <alignment horizontal="left" vertical="center" wrapText="1"/>
    </xf>
    <xf numFmtId="0" fontId="7" fillId="0" borderId="0" xfId="0" applyFont="1" applyAlignment="1">
      <alignment horizontal="center" vertical="center" wrapText="1"/>
    </xf>
    <xf numFmtId="0" fontId="39" fillId="2" borderId="2" xfId="0" applyFont="1" applyFill="1" applyBorder="1" applyAlignment="1">
      <alignment horizontal="left" vertical="center" wrapText="1"/>
    </xf>
    <xf numFmtId="0" fontId="40" fillId="38" borderId="2" xfId="0" applyFont="1" applyFill="1" applyBorder="1" applyAlignment="1">
      <alignment vertical="center" wrapText="1"/>
    </xf>
    <xf numFmtId="0" fontId="40" fillId="37" borderId="2" xfId="0" applyFont="1" applyFill="1" applyBorder="1" applyAlignment="1">
      <alignment vertical="center" wrapText="1"/>
    </xf>
    <xf numFmtId="49" fontId="14" fillId="0" borderId="2" xfId="1" applyNumberFormat="1" applyFont="1" applyBorder="1" applyAlignment="1">
      <alignment horizontal="left" vertical="center" shrinkToFit="1"/>
    </xf>
    <xf numFmtId="0" fontId="8" fillId="2" borderId="2" xfId="0" applyFont="1" applyFill="1" applyBorder="1"/>
    <xf numFmtId="0" fontId="8" fillId="2" borderId="2" xfId="0" applyFont="1" applyFill="1" applyBorder="1" applyAlignment="1">
      <alignment horizontal="left"/>
    </xf>
    <xf numFmtId="166" fontId="8" fillId="2" borderId="2" xfId="0" applyNumberFormat="1" applyFont="1" applyFill="1" applyBorder="1" applyAlignment="1">
      <alignment horizontal="left"/>
    </xf>
    <xf numFmtId="0" fontId="3" fillId="2" borderId="2" xfId="0" quotePrefix="1" applyFont="1" applyFill="1" applyBorder="1" applyAlignment="1">
      <alignment horizontal="left" vertical="center" wrapText="1"/>
    </xf>
    <xf numFmtId="0" fontId="3" fillId="2" borderId="2" xfId="0" quotePrefix="1" applyFont="1" applyFill="1" applyBorder="1" applyAlignment="1">
      <alignment horizontal="left" vertical="top" wrapText="1"/>
    </xf>
    <xf numFmtId="0" fontId="3" fillId="2" borderId="2" xfId="0" quotePrefix="1" applyFont="1" applyFill="1" applyBorder="1" applyAlignment="1" applyProtection="1">
      <alignment horizontal="left" vertical="center" wrapText="1"/>
      <protection locked="0" hidden="1"/>
    </xf>
    <xf numFmtId="0" fontId="12" fillId="2" borderId="2" xfId="0" quotePrefix="1" applyFont="1" applyFill="1" applyBorder="1" applyAlignment="1" applyProtection="1">
      <alignment horizontal="left" vertical="center" wrapText="1"/>
      <protection locked="0" hidden="1"/>
    </xf>
    <xf numFmtId="0" fontId="3" fillId="2" borderId="2" xfId="0" applyFont="1" applyFill="1" applyBorder="1" applyAlignment="1" applyProtection="1">
      <alignment horizontal="left" vertical="center" wrapText="1"/>
      <protection locked="0" hidden="1"/>
    </xf>
    <xf numFmtId="0" fontId="17" fillId="36" borderId="2" xfId="0" quotePrefix="1" applyFont="1" applyFill="1" applyBorder="1" applyAlignment="1">
      <alignment horizontal="left" vertical="top" wrapText="1"/>
    </xf>
    <xf numFmtId="0" fontId="41" fillId="2" borderId="2" xfId="0" quotePrefix="1" applyFont="1" applyFill="1" applyBorder="1" applyAlignment="1">
      <alignment horizontal="left" vertical="center" wrapText="1"/>
    </xf>
    <xf numFmtId="0" fontId="12" fillId="36" borderId="2" xfId="0" quotePrefix="1" applyFont="1" applyFill="1" applyBorder="1" applyAlignment="1">
      <alignment vertical="center" wrapText="1"/>
    </xf>
    <xf numFmtId="0" fontId="12" fillId="11" borderId="2" xfId="0" quotePrefix="1" applyFont="1" applyFill="1" applyBorder="1" applyAlignment="1">
      <alignment vertical="center" wrapText="1"/>
    </xf>
    <xf numFmtId="0" fontId="12" fillId="2" borderId="2" xfId="0" quotePrefix="1" applyFont="1" applyFill="1" applyBorder="1" applyAlignment="1">
      <alignment horizontal="justify" vertical="center" wrapText="1"/>
    </xf>
    <xf numFmtId="0" fontId="12" fillId="36" borderId="2" xfId="0" applyFont="1" applyFill="1" applyBorder="1" applyAlignment="1">
      <alignment vertical="center" wrapText="1"/>
    </xf>
    <xf numFmtId="0" fontId="19" fillId="10" borderId="2" xfId="0" applyFont="1" applyFill="1" applyBorder="1" applyAlignment="1">
      <alignment horizontal="right" vertical="center"/>
    </xf>
    <xf numFmtId="0" fontId="19" fillId="33" borderId="2" xfId="0" applyFont="1" applyFill="1" applyBorder="1" applyAlignment="1">
      <alignment horizontal="right" vertical="center"/>
    </xf>
    <xf numFmtId="0" fontId="7" fillId="3" borderId="2" xfId="0" applyFont="1" applyFill="1" applyBorder="1" applyAlignment="1">
      <alignment horizontal="center" vertical="center" wrapText="1"/>
    </xf>
    <xf numFmtId="0" fontId="42" fillId="0" borderId="0" xfId="0" applyFont="1" applyAlignment="1">
      <alignment vertical="center"/>
    </xf>
    <xf numFmtId="49" fontId="8" fillId="2" borderId="2" xfId="0" applyNumberFormat="1" applyFont="1" applyFill="1" applyBorder="1" applyAlignment="1">
      <alignment horizontal="right" vertical="center"/>
    </xf>
    <xf numFmtId="0" fontId="8" fillId="0" borderId="2" xfId="0" quotePrefix="1" applyFont="1" applyBorder="1" applyAlignment="1">
      <alignment horizontal="right" vertical="center" wrapText="1"/>
    </xf>
    <xf numFmtId="0" fontId="8" fillId="0" borderId="2" xfId="0" applyFont="1" applyBorder="1" applyAlignment="1">
      <alignment horizontal="right" vertical="center" wrapText="1"/>
    </xf>
    <xf numFmtId="0" fontId="8" fillId="0" borderId="2" xfId="0" quotePrefix="1" applyFont="1" applyBorder="1" applyAlignment="1">
      <alignment horizontal="left" vertical="center" wrapText="1"/>
    </xf>
    <xf numFmtId="0" fontId="15" fillId="0" borderId="2" xfId="0" quotePrefix="1" applyFont="1" applyBorder="1" applyAlignment="1">
      <alignment horizontal="right" vertical="center"/>
    </xf>
    <xf numFmtId="170" fontId="8" fillId="0" borderId="2" xfId="0" applyNumberFormat="1" applyFont="1" applyBorder="1"/>
    <xf numFmtId="0" fontId="8" fillId="0" borderId="2" xfId="0" applyFont="1" applyBorder="1" applyAlignment="1">
      <alignment vertical="center"/>
    </xf>
    <xf numFmtId="170" fontId="8" fillId="0" borderId="2" xfId="0" applyNumberFormat="1" applyFont="1" applyBorder="1" applyAlignment="1">
      <alignment vertical="center"/>
    </xf>
    <xf numFmtId="0" fontId="8" fillId="0" borderId="2" xfId="0" quotePrefix="1" applyFont="1" applyBorder="1"/>
    <xf numFmtId="0" fontId="23" fillId="0" borderId="0" xfId="0" applyFont="1" applyAlignment="1">
      <alignment vertical="center"/>
    </xf>
    <xf numFmtId="0" fontId="19" fillId="34" borderId="2" xfId="0" applyFont="1" applyFill="1" applyBorder="1" applyAlignment="1">
      <alignment vertical="center" wrapText="1"/>
    </xf>
    <xf numFmtId="0" fontId="19" fillId="34" borderId="2" xfId="0" applyFont="1" applyFill="1" applyBorder="1" applyAlignment="1">
      <alignment horizontal="right" vertical="center"/>
    </xf>
    <xf numFmtId="3" fontId="19" fillId="34" borderId="2" xfId="0" applyNumberFormat="1" applyFont="1" applyFill="1" applyBorder="1" applyAlignment="1">
      <alignment horizontal="right" vertical="center"/>
    </xf>
    <xf numFmtId="0" fontId="34" fillId="36" borderId="2" xfId="3" applyFont="1" applyFill="1" applyBorder="1" applyAlignment="1">
      <alignment horizontal="center" vertical="center"/>
    </xf>
    <xf numFmtId="0" fontId="43" fillId="2" borderId="0" xfId="0" applyFont="1" applyFill="1" applyAlignment="1">
      <alignment vertical="center"/>
    </xf>
    <xf numFmtId="165" fontId="12" fillId="2" borderId="2" xfId="1" applyFont="1" applyFill="1" applyBorder="1" applyAlignment="1">
      <alignment vertical="center"/>
    </xf>
    <xf numFmtId="0" fontId="33"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4" fillId="3" borderId="0" xfId="0" applyFont="1" applyFill="1" applyAlignment="1">
      <alignment horizontal="center" vertical="center"/>
    </xf>
    <xf numFmtId="0" fontId="8" fillId="0" borderId="2" xfId="0" quotePrefix="1" applyFont="1" applyBorder="1" applyAlignment="1">
      <alignment horizontal="right" vertical="center"/>
    </xf>
    <xf numFmtId="0" fontId="8" fillId="0" borderId="2" xfId="0" applyFont="1" applyBorder="1" applyAlignment="1">
      <alignment horizontal="right" vertical="center"/>
    </xf>
    <xf numFmtId="0" fontId="15" fillId="37" borderId="2" xfId="0" quotePrefix="1" applyFont="1" applyFill="1" applyBorder="1" applyAlignment="1">
      <alignment horizontal="right" vertical="center"/>
    </xf>
    <xf numFmtId="49" fontId="8" fillId="0" borderId="2" xfId="0" applyNumberFormat="1" applyFont="1" applyBorder="1" applyAlignment="1">
      <alignment horizontal="right" vertical="center"/>
    </xf>
    <xf numFmtId="0" fontId="7" fillId="0" borderId="2" xfId="0" quotePrefix="1" applyFont="1" applyBorder="1" applyAlignment="1">
      <alignment horizontal="right" vertical="center"/>
    </xf>
    <xf numFmtId="49" fontId="8" fillId="0" borderId="2" xfId="0" applyNumberFormat="1" applyFont="1" applyBorder="1" applyAlignment="1">
      <alignment vertical="center"/>
    </xf>
    <xf numFmtId="0" fontId="15" fillId="0" borderId="2" xfId="0" applyFont="1" applyBorder="1" applyAlignment="1">
      <alignment wrapText="1"/>
    </xf>
    <xf numFmtId="0" fontId="15" fillId="0" borderId="2" xfId="0" quotePrefix="1" applyFont="1" applyBorder="1" applyAlignment="1">
      <alignment horizontal="left"/>
    </xf>
    <xf numFmtId="0" fontId="15" fillId="0" borderId="2" xfId="0" quotePrefix="1" applyFont="1" applyBorder="1" applyAlignment="1">
      <alignment horizontal="left" wrapText="1"/>
    </xf>
    <xf numFmtId="0" fontId="39" fillId="0" borderId="2" xfId="0" applyFont="1" applyBorder="1" applyAlignment="1">
      <alignment wrapText="1"/>
    </xf>
    <xf numFmtId="0" fontId="39" fillId="0" borderId="2" xfId="0" quotePrefix="1" applyFont="1" applyBorder="1" applyAlignment="1">
      <alignment horizontal="left"/>
    </xf>
    <xf numFmtId="165" fontId="14" fillId="0" borderId="2" xfId="1" quotePrefix="1" applyFont="1" applyBorder="1" applyAlignment="1">
      <alignment horizontal="center"/>
    </xf>
    <xf numFmtId="166" fontId="14" fillId="0" borderId="2" xfId="1" quotePrefix="1" applyNumberFormat="1" applyFont="1" applyBorder="1" applyAlignment="1"/>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4" fillId="0" borderId="2" xfId="0" quotePrefix="1" applyFont="1" applyBorder="1" applyAlignment="1">
      <alignment horizontal="center" vertical="center" wrapText="1"/>
    </xf>
    <xf numFmtId="0" fontId="8" fillId="3" borderId="2" xfId="0" quotePrefix="1" applyFont="1" applyFill="1" applyBorder="1" applyAlignment="1">
      <alignment horizontal="center" vertical="center" wrapText="1"/>
    </xf>
    <xf numFmtId="0" fontId="8" fillId="3" borderId="2" xfId="0" applyFont="1" applyFill="1" applyBorder="1" applyAlignment="1">
      <alignment horizontal="left" vertical="center"/>
    </xf>
    <xf numFmtId="0" fontId="8" fillId="3" borderId="2" xfId="0" applyFont="1" applyFill="1" applyBorder="1" applyAlignment="1">
      <alignment horizontal="left" vertical="center" wrapText="1"/>
    </xf>
    <xf numFmtId="0" fontId="14" fillId="3" borderId="2" xfId="0" applyFont="1" applyFill="1" applyBorder="1" applyAlignment="1">
      <alignment horizontal="left" vertical="center" wrapText="1"/>
    </xf>
    <xf numFmtId="0" fontId="8" fillId="3" borderId="2" xfId="0" applyFont="1" applyFill="1" applyBorder="1" applyAlignment="1">
      <alignment vertical="center" wrapText="1"/>
    </xf>
    <xf numFmtId="0" fontId="7" fillId="3" borderId="2" xfId="0" applyFont="1" applyFill="1" applyBorder="1" applyAlignment="1">
      <alignment horizontal="left"/>
    </xf>
    <xf numFmtId="166" fontId="14" fillId="3" borderId="2" xfId="1" applyNumberFormat="1" applyFont="1" applyFill="1" applyBorder="1" applyAlignment="1">
      <alignment horizontal="left" vertical="center" shrinkToFit="1"/>
    </xf>
    <xf numFmtId="49" fontId="14" fillId="3" borderId="2" xfId="1" applyNumberFormat="1" applyFont="1" applyFill="1" applyBorder="1" applyAlignment="1">
      <alignment horizontal="left" vertical="center" shrinkToFit="1"/>
    </xf>
    <xf numFmtId="0" fontId="15" fillId="3" borderId="2" xfId="0" applyFont="1" applyFill="1" applyBorder="1" applyAlignment="1">
      <alignment horizontal="left" vertical="center" wrapText="1"/>
    </xf>
    <xf numFmtId="0" fontId="13" fillId="3" borderId="2" xfId="3" applyFont="1" applyFill="1" applyBorder="1" applyAlignment="1">
      <alignment vertical="center"/>
    </xf>
    <xf numFmtId="3" fontId="13" fillId="3" borderId="2" xfId="3" applyNumberFormat="1" applyFont="1" applyFill="1" applyBorder="1" applyAlignment="1">
      <alignment vertical="center" wrapText="1"/>
    </xf>
    <xf numFmtId="0" fontId="7" fillId="7" borderId="2" xfId="0" applyFont="1" applyFill="1" applyBorder="1" applyAlignment="1">
      <alignment horizontal="center" vertical="center" wrapText="1"/>
    </xf>
    <xf numFmtId="0" fontId="7" fillId="7" borderId="2" xfId="0" applyFont="1" applyFill="1" applyBorder="1" applyAlignment="1">
      <alignment vertical="center" wrapText="1"/>
    </xf>
    <xf numFmtId="0" fontId="8" fillId="7" borderId="2" xfId="0" applyFont="1" applyFill="1" applyBorder="1" applyAlignment="1">
      <alignment horizontal="center" vertical="center"/>
    </xf>
    <xf numFmtId="0" fontId="8" fillId="7" borderId="0" xfId="0" applyFont="1" applyFill="1" applyAlignment="1">
      <alignment horizontal="center" vertical="center"/>
    </xf>
    <xf numFmtId="0" fontId="31" fillId="7" borderId="2" xfId="0" quotePrefix="1" applyFont="1" applyFill="1" applyBorder="1" applyAlignment="1">
      <alignment horizontal="center" vertical="center" wrapText="1"/>
    </xf>
    <xf numFmtId="0" fontId="31" fillId="7" borderId="2" xfId="0" applyFont="1" applyFill="1" applyBorder="1" applyAlignment="1">
      <alignment vertical="center" wrapText="1"/>
    </xf>
    <xf numFmtId="0" fontId="31" fillId="7" borderId="2" xfId="0" applyFont="1" applyFill="1" applyBorder="1" applyAlignment="1">
      <alignment horizontal="left" vertical="center" wrapText="1"/>
    </xf>
    <xf numFmtId="3" fontId="31" fillId="7" borderId="0" xfId="0" applyNumberFormat="1" applyFont="1" applyFill="1" applyAlignment="1">
      <alignment horizontal="center" vertical="center"/>
    </xf>
    <xf numFmtId="168" fontId="24" fillId="7" borderId="0" xfId="1" applyNumberFormat="1" applyFont="1" applyFill="1" applyAlignment="1">
      <alignment horizontal="center" vertical="center"/>
    </xf>
    <xf numFmtId="0" fontId="31" fillId="7" borderId="0" xfId="0" applyFont="1" applyFill="1" applyAlignment="1">
      <alignment horizontal="center" vertical="center"/>
    </xf>
    <xf numFmtId="0" fontId="7" fillId="7" borderId="2" xfId="0" quotePrefix="1" applyFont="1" applyFill="1" applyBorder="1" applyAlignment="1">
      <alignment horizontal="center" vertical="center" wrapText="1"/>
    </xf>
    <xf numFmtId="0" fontId="13" fillId="7" borderId="2" xfId="3" applyFont="1" applyFill="1" applyBorder="1" applyAlignment="1">
      <alignment vertical="center" wrapText="1"/>
    </xf>
    <xf numFmtId="0" fontId="7" fillId="7" borderId="2" xfId="0" applyFont="1" applyFill="1" applyBorder="1" applyAlignment="1">
      <alignment horizontal="left" vertical="center" wrapText="1"/>
    </xf>
    <xf numFmtId="0" fontId="7" fillId="7" borderId="0" xfId="0" applyFont="1" applyFill="1" applyAlignment="1">
      <alignment horizontal="center" vertical="center"/>
    </xf>
    <xf numFmtId="0" fontId="7" fillId="7" borderId="2" xfId="0" applyFont="1" applyFill="1" applyBorder="1" applyAlignment="1">
      <alignment horizontal="left" vertical="center"/>
    </xf>
    <xf numFmtId="169" fontId="7" fillId="7" borderId="0" xfId="1" applyNumberFormat="1" applyFont="1" applyFill="1" applyAlignment="1">
      <alignment horizontal="center" vertical="center"/>
    </xf>
    <xf numFmtId="0" fontId="7" fillId="7" borderId="2" xfId="0" applyFont="1" applyFill="1" applyBorder="1" applyAlignment="1">
      <alignment horizontal="center" vertical="center"/>
    </xf>
    <xf numFmtId="0" fontId="15" fillId="37" borderId="2" xfId="0" applyFont="1" applyFill="1" applyBorder="1" applyAlignment="1">
      <alignment vertical="center" wrapText="1"/>
    </xf>
    <xf numFmtId="166" fontId="14" fillId="0" borderId="2" xfId="1" applyNumberFormat="1" applyFont="1" applyBorder="1" applyAlignment="1">
      <alignment horizontal="left" wrapText="1"/>
    </xf>
    <xf numFmtId="0" fontId="14" fillId="0" borderId="2" xfId="0" applyFont="1" applyBorder="1" applyAlignment="1">
      <alignment horizontal="left" vertical="center" wrapText="1"/>
    </xf>
    <xf numFmtId="0" fontId="14" fillId="0" borderId="2" xfId="0" applyFont="1" applyBorder="1" applyAlignment="1">
      <alignment horizontal="left" vertical="center"/>
    </xf>
    <xf numFmtId="0" fontId="16" fillId="35" borderId="2" xfId="3" applyFont="1" applyFill="1" applyBorder="1" applyAlignment="1">
      <alignment horizontal="center" vertical="center" wrapText="1"/>
    </xf>
    <xf numFmtId="0" fontId="16" fillId="35" borderId="2" xfId="3" applyFont="1" applyFill="1" applyBorder="1" applyAlignment="1">
      <alignment horizontal="left" vertical="center" wrapText="1"/>
    </xf>
    <xf numFmtId="0" fontId="17" fillId="35" borderId="2" xfId="3" applyFont="1" applyFill="1" applyBorder="1" applyAlignment="1">
      <alignment horizontal="center" vertical="center" wrapText="1"/>
    </xf>
    <xf numFmtId="0" fontId="17" fillId="35" borderId="2" xfId="3" applyFont="1" applyFill="1" applyBorder="1" applyAlignment="1">
      <alignment horizontal="left" vertical="center" wrapText="1"/>
    </xf>
    <xf numFmtId="0" fontId="16" fillId="35" borderId="2" xfId="3" applyFont="1" applyFill="1" applyBorder="1" applyAlignment="1">
      <alignment vertical="center"/>
    </xf>
    <xf numFmtId="0" fontId="17" fillId="35" borderId="2" xfId="3" applyFont="1" applyFill="1" applyBorder="1" applyAlignment="1">
      <alignment vertical="center"/>
    </xf>
    <xf numFmtId="0" fontId="18" fillId="35" borderId="2" xfId="3" applyFont="1" applyFill="1" applyBorder="1" applyAlignment="1">
      <alignment horizontal="center" vertical="center" wrapText="1"/>
    </xf>
    <xf numFmtId="0" fontId="18" fillId="35" borderId="2" xfId="3" applyFont="1" applyFill="1" applyBorder="1" applyAlignment="1">
      <alignment vertical="center"/>
    </xf>
    <xf numFmtId="0" fontId="16" fillId="35" borderId="2" xfId="3" applyFont="1" applyFill="1" applyBorder="1" applyAlignment="1">
      <alignment horizontal="center" vertical="center"/>
    </xf>
    <xf numFmtId="0" fontId="25" fillId="35" borderId="0" xfId="3" applyFont="1" applyFill="1" applyAlignment="1">
      <alignment horizontal="center" vertical="center"/>
    </xf>
    <xf numFmtId="0" fontId="25" fillId="35" borderId="0" xfId="3" applyFont="1" applyFill="1" applyAlignment="1">
      <alignment vertical="center"/>
    </xf>
    <xf numFmtId="0" fontId="17" fillId="35" borderId="2" xfId="3" applyFont="1" applyFill="1" applyBorder="1" applyAlignment="1">
      <alignment vertical="center" wrapText="1"/>
    </xf>
    <xf numFmtId="0" fontId="17" fillId="35" borderId="2" xfId="3" quotePrefix="1" applyFont="1" applyFill="1" applyBorder="1" applyAlignment="1">
      <alignment vertical="center" wrapText="1"/>
    </xf>
    <xf numFmtId="0" fontId="18" fillId="35" borderId="2" xfId="3" applyFont="1" applyFill="1" applyBorder="1" applyAlignment="1">
      <alignment vertical="center" wrapText="1"/>
    </xf>
    <xf numFmtId="0" fontId="17" fillId="35" borderId="7" xfId="3" applyFont="1" applyFill="1" applyBorder="1" applyAlignment="1">
      <alignment horizontal="center" vertical="center" wrapText="1"/>
    </xf>
    <xf numFmtId="0" fontId="17" fillId="35" borderId="2" xfId="3" quotePrefix="1" applyFont="1" applyFill="1" applyBorder="1" applyAlignment="1">
      <alignment horizontal="center" vertical="center" wrapText="1"/>
    </xf>
    <xf numFmtId="0" fontId="16" fillId="35" borderId="2" xfId="3" applyFont="1" applyFill="1" applyBorder="1" applyAlignment="1">
      <alignment vertical="center" wrapText="1"/>
    </xf>
    <xf numFmtId="0" fontId="16" fillId="35" borderId="2" xfId="3" quotePrefix="1" applyFont="1" applyFill="1" applyBorder="1" applyAlignment="1">
      <alignment vertical="center" wrapText="1"/>
    </xf>
    <xf numFmtId="0" fontId="17" fillId="35" borderId="2" xfId="3" quotePrefix="1" applyFont="1" applyFill="1" applyBorder="1" applyAlignment="1">
      <alignment horizontal="left" vertical="center" wrapText="1"/>
    </xf>
    <xf numFmtId="0" fontId="25" fillId="35" borderId="0" xfId="3" applyFont="1" applyFill="1" applyAlignment="1">
      <alignment vertical="center" wrapText="1"/>
    </xf>
    <xf numFmtId="0" fontId="24" fillId="0" borderId="1" xfId="3" applyFont="1" applyBorder="1" applyAlignment="1">
      <alignment vertical="center"/>
    </xf>
    <xf numFmtId="0" fontId="11" fillId="35" borderId="2" xfId="0" applyFont="1" applyFill="1" applyBorder="1" applyAlignment="1">
      <alignment horizontal="center" vertical="center" wrapText="1"/>
    </xf>
    <xf numFmtId="0" fontId="12" fillId="35" borderId="2" xfId="0" applyFont="1" applyFill="1" applyBorder="1" applyAlignment="1">
      <alignment horizontal="left" vertical="center" wrapText="1"/>
    </xf>
    <xf numFmtId="0" fontId="11" fillId="35" borderId="4" xfId="0" applyFont="1" applyFill="1" applyBorder="1" applyAlignment="1">
      <alignment horizontal="left" vertical="center"/>
    </xf>
    <xf numFmtId="0" fontId="12" fillId="35" borderId="7" xfId="0" applyFont="1" applyFill="1" applyBorder="1" applyAlignment="1">
      <alignment horizontal="center" vertical="center" wrapText="1"/>
    </xf>
    <xf numFmtId="0" fontId="12" fillId="35" borderId="4" xfId="0" applyFont="1" applyFill="1" applyBorder="1" applyAlignment="1">
      <alignment vertical="center" wrapText="1"/>
    </xf>
    <xf numFmtId="0" fontId="12" fillId="35" borderId="3" xfId="0" applyFont="1" applyFill="1" applyBorder="1" applyAlignment="1">
      <alignment vertical="center" wrapText="1"/>
    </xf>
    <xf numFmtId="0" fontId="11" fillId="35" borderId="2" xfId="0" applyFont="1" applyFill="1" applyBorder="1" applyAlignment="1">
      <alignment vertical="center"/>
    </xf>
    <xf numFmtId="0" fontId="12" fillId="35" borderId="7" xfId="0" applyFont="1" applyFill="1" applyBorder="1" applyAlignment="1">
      <alignment vertical="center" wrapText="1"/>
    </xf>
    <xf numFmtId="0" fontId="12" fillId="35" borderId="3" xfId="0" applyFont="1" applyFill="1" applyBorder="1" applyAlignment="1">
      <alignment horizontal="center" vertical="center" wrapText="1"/>
    </xf>
    <xf numFmtId="0" fontId="11" fillId="35" borderId="2" xfId="0" applyFont="1" applyFill="1" applyBorder="1" applyAlignment="1">
      <alignment horizontal="left" vertical="center"/>
    </xf>
    <xf numFmtId="0" fontId="11" fillId="35" borderId="2" xfId="0" applyFont="1" applyFill="1" applyBorder="1" applyAlignment="1">
      <alignment horizontal="left" vertical="center" wrapText="1"/>
    </xf>
    <xf numFmtId="0" fontId="29" fillId="35" borderId="0" xfId="0" applyFont="1" applyFill="1" applyAlignment="1">
      <alignment horizontal="left" vertical="center" wrapText="1"/>
    </xf>
    <xf numFmtId="0" fontId="11" fillId="35" borderId="5" xfId="0" applyFont="1" applyFill="1" applyBorder="1" applyAlignment="1">
      <alignment horizontal="left" vertical="center"/>
    </xf>
    <xf numFmtId="0" fontId="11" fillId="35" borderId="6" xfId="0" applyFont="1" applyFill="1" applyBorder="1" applyAlignment="1">
      <alignment horizontal="left" vertical="center"/>
    </xf>
    <xf numFmtId="0" fontId="12" fillId="35" borderId="2" xfId="0" quotePrefix="1" applyFont="1" applyFill="1" applyBorder="1" applyAlignment="1">
      <alignment vertical="center" wrapText="1"/>
    </xf>
    <xf numFmtId="0" fontId="12" fillId="35" borderId="2" xfId="0" quotePrefix="1" applyFont="1" applyFill="1" applyBorder="1" applyAlignment="1">
      <alignment horizontal="left" vertical="center" wrapText="1"/>
    </xf>
    <xf numFmtId="0" fontId="12" fillId="35" borderId="5" xfId="0" applyFont="1" applyFill="1" applyBorder="1" applyAlignment="1">
      <alignment vertical="center" wrapText="1"/>
    </xf>
    <xf numFmtId="0" fontId="11" fillId="35" borderId="2" xfId="0" applyFont="1" applyFill="1" applyBorder="1" applyAlignment="1">
      <alignment vertical="center" wrapText="1"/>
    </xf>
    <xf numFmtId="0" fontId="12" fillId="35" borderId="3" xfId="0" applyFont="1" applyFill="1" applyBorder="1" applyAlignment="1">
      <alignment horizontal="left" vertical="center" wrapText="1"/>
    </xf>
    <xf numFmtId="0" fontId="12" fillId="35" borderId="7" xfId="0" applyFont="1" applyFill="1" applyBorder="1" applyAlignment="1">
      <alignment horizontal="left" vertical="center" wrapText="1"/>
    </xf>
    <xf numFmtId="0" fontId="23" fillId="35" borderId="0" xfId="0" applyFont="1" applyFill="1" applyAlignment="1">
      <alignment horizontal="left" vertical="center" wrapText="1"/>
    </xf>
    <xf numFmtId="3" fontId="23" fillId="35" borderId="0" xfId="0" applyNumberFormat="1" applyFont="1" applyFill="1" applyAlignment="1">
      <alignment horizontal="left" vertical="center" wrapText="1"/>
    </xf>
    <xf numFmtId="0" fontId="12" fillId="35" borderId="2" xfId="0" applyFont="1" applyFill="1" applyBorder="1" applyAlignment="1">
      <alignment horizontal="center" vertical="center" wrapText="1"/>
    </xf>
    <xf numFmtId="0" fontId="12" fillId="35" borderId="8" xfId="0" applyFont="1" applyFill="1" applyBorder="1" applyAlignment="1">
      <alignment horizontal="center" vertical="center" wrapText="1"/>
    </xf>
    <xf numFmtId="0" fontId="12" fillId="35" borderId="2" xfId="0" applyFont="1" applyFill="1" applyBorder="1" applyAlignment="1">
      <alignment vertical="center"/>
    </xf>
    <xf numFmtId="0" fontId="23" fillId="35" borderId="0" xfId="0" applyFont="1" applyFill="1" applyAlignment="1">
      <alignment vertical="center"/>
    </xf>
    <xf numFmtId="0" fontId="29" fillId="35" borderId="0" xfId="0" applyFont="1" applyFill="1" applyAlignment="1">
      <alignment vertical="center" wrapText="1"/>
    </xf>
    <xf numFmtId="0" fontId="13" fillId="2" borderId="1" xfId="0" applyFont="1" applyFill="1" applyBorder="1" applyAlignment="1">
      <alignment vertical="center"/>
    </xf>
    <xf numFmtId="0" fontId="11" fillId="3" borderId="2" xfId="0" applyFont="1" applyFill="1" applyBorder="1" applyAlignment="1">
      <alignment horizontal="right" vertical="center" textRotation="90" wrapText="1"/>
    </xf>
    <xf numFmtId="0" fontId="11" fillId="2" borderId="5" xfId="0" applyFont="1" applyFill="1" applyBorder="1" applyAlignment="1">
      <alignment vertical="center" wrapText="1"/>
    </xf>
    <xf numFmtId="0" fontId="11" fillId="2" borderId="6" xfId="0" applyFont="1" applyFill="1" applyBorder="1" applyAlignment="1">
      <alignment vertical="center" wrapText="1"/>
    </xf>
    <xf numFmtId="0" fontId="11" fillId="3" borderId="5" xfId="0" applyFont="1" applyFill="1" applyBorder="1" applyAlignment="1">
      <alignment vertical="center" wrapText="1"/>
    </xf>
    <xf numFmtId="0" fontId="11" fillId="3" borderId="6" xfId="0" applyFont="1" applyFill="1" applyBorder="1" applyAlignment="1">
      <alignment vertical="center" wrapText="1"/>
    </xf>
    <xf numFmtId="0" fontId="11" fillId="2" borderId="4" xfId="0" applyFont="1" applyFill="1" applyBorder="1" applyAlignment="1">
      <alignment vertical="center"/>
    </xf>
    <xf numFmtId="0" fontId="11" fillId="3" borderId="4" xfId="0" applyFont="1" applyFill="1" applyBorder="1" applyAlignment="1">
      <alignment vertical="center"/>
    </xf>
    <xf numFmtId="0" fontId="11" fillId="2" borderId="5" xfId="0" applyFont="1" applyFill="1" applyBorder="1" applyAlignment="1">
      <alignment vertical="center"/>
    </xf>
    <xf numFmtId="0" fontId="11" fillId="2" borderId="6" xfId="0" applyFont="1" applyFill="1" applyBorder="1" applyAlignment="1">
      <alignment vertical="center"/>
    </xf>
    <xf numFmtId="0" fontId="12" fillId="35" borderId="2" xfId="0" applyFont="1" applyFill="1" applyBorder="1" applyAlignment="1">
      <alignment horizontal="center" vertical="center"/>
    </xf>
    <xf numFmtId="0" fontId="19" fillId="35" borderId="2" xfId="0" applyFont="1" applyFill="1" applyBorder="1" applyAlignment="1">
      <alignment horizontal="center" vertical="center"/>
    </xf>
    <xf numFmtId="0" fontId="14" fillId="35" borderId="0" xfId="0" applyFont="1" applyFill="1" applyAlignment="1">
      <alignment vertical="center"/>
    </xf>
    <xf numFmtId="3" fontId="12" fillId="35" borderId="2" xfId="0" applyNumberFormat="1" applyFont="1" applyFill="1" applyBorder="1" applyAlignment="1">
      <alignment vertical="center" wrapText="1"/>
    </xf>
    <xf numFmtId="3" fontId="12" fillId="35" borderId="2" xfId="0" quotePrefix="1" applyNumberFormat="1" applyFont="1" applyFill="1" applyBorder="1" applyAlignment="1">
      <alignment vertical="center" wrapText="1"/>
    </xf>
    <xf numFmtId="0" fontId="37" fillId="35" borderId="2" xfId="0" applyFont="1" applyFill="1" applyBorder="1" applyAlignment="1">
      <alignment vertical="center" wrapText="1"/>
    </xf>
    <xf numFmtId="0" fontId="19" fillId="35" borderId="2" xfId="0" applyFont="1" applyFill="1" applyBorder="1" applyAlignment="1">
      <alignment horizontal="left" vertical="center" wrapText="1"/>
    </xf>
    <xf numFmtId="3" fontId="19" fillId="35" borderId="2" xfId="0" applyNumberFormat="1" applyFont="1" applyFill="1" applyBorder="1" applyAlignment="1">
      <alignment vertical="center" wrapText="1"/>
    </xf>
    <xf numFmtId="0" fontId="12" fillId="35" borderId="3" xfId="0" quotePrefix="1" applyFont="1" applyFill="1" applyBorder="1" applyAlignment="1">
      <alignment horizontal="left" vertical="center" wrapText="1"/>
    </xf>
    <xf numFmtId="0" fontId="12" fillId="35" borderId="8" xfId="0" quotePrefix="1" applyFont="1" applyFill="1" applyBorder="1" applyAlignment="1">
      <alignment horizontal="left" vertical="center" wrapText="1"/>
    </xf>
    <xf numFmtId="0" fontId="12" fillId="35" borderId="8" xfId="0" applyFont="1" applyFill="1" applyBorder="1" applyAlignment="1">
      <alignment horizontal="left" vertical="center" wrapText="1"/>
    </xf>
    <xf numFmtId="0" fontId="12" fillId="35" borderId="8" xfId="0" applyFont="1" applyFill="1" applyBorder="1" applyAlignment="1">
      <alignment horizontal="justify" vertical="center" wrapText="1"/>
    </xf>
    <xf numFmtId="0" fontId="12" fillId="35" borderId="8" xfId="0" applyFont="1" applyFill="1" applyBorder="1" applyAlignment="1">
      <alignment vertical="center" wrapText="1"/>
    </xf>
    <xf numFmtId="0" fontId="12" fillId="35" borderId="8" xfId="0" applyFont="1" applyFill="1" applyBorder="1" applyAlignment="1">
      <alignment horizontal="justify" vertical="center"/>
    </xf>
    <xf numFmtId="0" fontId="12" fillId="35" borderId="8" xfId="0" quotePrefix="1" applyFont="1" applyFill="1" applyBorder="1" applyAlignment="1">
      <alignment horizontal="left" vertical="center"/>
    </xf>
    <xf numFmtId="0" fontId="12" fillId="35" borderId="7" xfId="0" quotePrefix="1" applyFont="1" applyFill="1" applyBorder="1" applyAlignment="1">
      <alignment horizontal="left" vertical="center" wrapText="1"/>
    </xf>
    <xf numFmtId="0" fontId="19" fillId="35" borderId="7" xfId="0" quotePrefix="1" applyFont="1" applyFill="1" applyBorder="1" applyAlignment="1">
      <alignment horizontal="left" vertical="center" wrapText="1"/>
    </xf>
    <xf numFmtId="0" fontId="19" fillId="35" borderId="7" xfId="0" applyFont="1" applyFill="1" applyBorder="1" applyAlignment="1">
      <alignment horizontal="left" vertical="center" wrapText="1"/>
    </xf>
    <xf numFmtId="0" fontId="14" fillId="35" borderId="0" xfId="0" applyFont="1" applyFill="1" applyAlignment="1">
      <alignment horizontal="center" vertical="center" wrapText="1"/>
    </xf>
    <xf numFmtId="0" fontId="13" fillId="0" borderId="1" xfId="0" applyFont="1" applyBorder="1" applyAlignment="1">
      <alignment vertical="center" wrapText="1"/>
    </xf>
    <xf numFmtId="0" fontId="45" fillId="3" borderId="2" xfId="0" applyFont="1" applyFill="1" applyBorder="1" applyAlignment="1">
      <alignment horizontal="center" vertical="center" wrapText="1"/>
    </xf>
    <xf numFmtId="166" fontId="11" fillId="3" borderId="2" xfId="1" applyNumberFormat="1" applyFont="1" applyFill="1" applyBorder="1" applyAlignment="1">
      <alignment vertical="center" wrapText="1"/>
    </xf>
    <xf numFmtId="167" fontId="11" fillId="3" borderId="2" xfId="0" applyNumberFormat="1" applyFont="1" applyFill="1" applyBorder="1" applyAlignment="1">
      <alignment vertical="center"/>
    </xf>
    <xf numFmtId="4" fontId="11" fillId="3" borderId="2" xfId="0" applyNumberFormat="1" applyFont="1" applyFill="1" applyBorder="1" applyAlignment="1">
      <alignment vertical="center"/>
    </xf>
    <xf numFmtId="165" fontId="11" fillId="3" borderId="2" xfId="1" applyFont="1" applyFill="1" applyBorder="1" applyAlignment="1">
      <alignment vertical="center"/>
    </xf>
    <xf numFmtId="167" fontId="16" fillId="3" borderId="2" xfId="3" applyNumberFormat="1" applyFont="1" applyFill="1" applyBorder="1" applyAlignment="1">
      <alignment horizontal="center" vertical="center"/>
    </xf>
    <xf numFmtId="172" fontId="11" fillId="3" borderId="2" xfId="1" applyNumberFormat="1" applyFont="1" applyFill="1" applyBorder="1" applyAlignment="1">
      <alignment horizontal="center" vertical="center" wrapText="1"/>
    </xf>
    <xf numFmtId="0" fontId="13" fillId="0" borderId="0" xfId="0" applyFont="1" applyAlignment="1">
      <alignment horizontal="center" vertical="center" wrapText="1"/>
    </xf>
    <xf numFmtId="3" fontId="11" fillId="3" borderId="2" xfId="0" applyNumberFormat="1" applyFont="1" applyFill="1" applyBorder="1" applyAlignment="1">
      <alignment horizontal="center" vertical="center"/>
    </xf>
    <xf numFmtId="3" fontId="11" fillId="2" borderId="2" xfId="0" applyNumberFormat="1" applyFont="1" applyFill="1" applyBorder="1" applyAlignment="1">
      <alignment horizontal="center" vertical="center"/>
    </xf>
    <xf numFmtId="167" fontId="11" fillId="3" borderId="2" xfId="0" applyNumberFormat="1" applyFont="1" applyFill="1" applyBorder="1" applyAlignment="1">
      <alignment horizontal="center" vertical="center"/>
    </xf>
    <xf numFmtId="3" fontId="30" fillId="2" borderId="0" xfId="0" applyNumberFormat="1" applyFont="1" applyFill="1" applyAlignment="1">
      <alignment horizontal="center" vertical="center"/>
    </xf>
    <xf numFmtId="0" fontId="47" fillId="2" borderId="0" xfId="0" applyFont="1" applyFill="1" applyAlignment="1">
      <alignment vertical="center"/>
    </xf>
    <xf numFmtId="3" fontId="19" fillId="33" borderId="2" xfId="0" applyNumberFormat="1" applyFont="1" applyFill="1" applyBorder="1" applyAlignment="1">
      <alignment horizontal="right" vertical="center"/>
    </xf>
    <xf numFmtId="0" fontId="19" fillId="33" borderId="2" xfId="0" applyFont="1" applyFill="1" applyBorder="1" applyAlignment="1">
      <alignment vertical="center" wrapText="1"/>
    </xf>
    <xf numFmtId="0" fontId="17" fillId="35" borderId="3" xfId="3" applyFont="1" applyFill="1" applyBorder="1" applyAlignment="1">
      <alignment horizontal="center" vertical="center" wrapText="1"/>
    </xf>
    <xf numFmtId="0" fontId="17" fillId="35" borderId="7" xfId="3" applyFont="1" applyFill="1" applyBorder="1" applyAlignment="1">
      <alignment horizontal="center" vertical="center" wrapText="1"/>
    </xf>
    <xf numFmtId="0" fontId="16" fillId="3" borderId="3" xfId="3" applyFont="1" applyFill="1" applyBorder="1" applyAlignment="1">
      <alignment horizontal="center" vertical="center" wrapText="1"/>
    </xf>
    <xf numFmtId="0" fontId="16" fillId="3" borderId="7" xfId="3"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33" fillId="3" borderId="7" xfId="0" applyFont="1" applyFill="1" applyBorder="1" applyAlignment="1">
      <alignment horizontal="center" vertical="center" wrapText="1"/>
    </xf>
    <xf numFmtId="0" fontId="16" fillId="3" borderId="2" xfId="3" applyFont="1" applyFill="1" applyBorder="1" applyAlignment="1">
      <alignment horizontal="center" vertical="center" wrapText="1"/>
    </xf>
    <xf numFmtId="0" fontId="35" fillId="3" borderId="3" xfId="3" applyFont="1" applyFill="1" applyBorder="1" applyAlignment="1">
      <alignment horizontal="center" vertical="center" wrapText="1"/>
    </xf>
    <xf numFmtId="0" fontId="35" fillId="3" borderId="7" xfId="3" applyFont="1" applyFill="1" applyBorder="1" applyAlignment="1">
      <alignment horizontal="center" vertical="center" wrapText="1"/>
    </xf>
    <xf numFmtId="0" fontId="24" fillId="0" borderId="1" xfId="3" applyFont="1" applyBorder="1" applyAlignment="1">
      <alignment horizontal="center" vertical="center" wrapText="1"/>
    </xf>
    <xf numFmtId="0" fontId="11" fillId="3" borderId="3"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12" fillId="35" borderId="2" xfId="0" quotePrefix="1" applyFont="1" applyFill="1" applyBorder="1" applyAlignment="1">
      <alignment horizontal="left" vertical="center" wrapText="1"/>
    </xf>
    <xf numFmtId="0" fontId="11" fillId="3" borderId="2" xfId="0" applyFont="1" applyFill="1" applyBorder="1" applyAlignment="1">
      <alignment horizontal="left" vertical="center"/>
    </xf>
    <xf numFmtId="0" fontId="33" fillId="3" borderId="2"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2" fillId="35" borderId="3" xfId="0" applyFont="1" applyFill="1" applyBorder="1" applyAlignment="1">
      <alignment horizontal="center" vertical="center" wrapText="1"/>
    </xf>
    <xf numFmtId="0" fontId="12" fillId="35" borderId="7" xfId="0" applyFont="1" applyFill="1" applyBorder="1" applyAlignment="1">
      <alignment horizontal="center" vertical="center" wrapText="1"/>
    </xf>
    <xf numFmtId="0" fontId="13" fillId="0" borderId="1" xfId="0" applyFont="1" applyBorder="1" applyAlignment="1">
      <alignment horizontal="center" vertical="center" wrapText="1"/>
    </xf>
    <xf numFmtId="0" fontId="45" fillId="3" borderId="2" xfId="0" applyFont="1" applyFill="1" applyBorder="1" applyAlignment="1">
      <alignment horizontal="center" vertical="center" wrapText="1"/>
    </xf>
    <xf numFmtId="0" fontId="12" fillId="2" borderId="3"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35" borderId="3" xfId="0" quotePrefix="1" applyFont="1" applyFill="1" applyBorder="1" applyAlignment="1">
      <alignment horizontal="left" vertical="center" wrapText="1"/>
    </xf>
    <xf numFmtId="0" fontId="12" fillId="35" borderId="8" xfId="0" applyFont="1" applyFill="1" applyBorder="1" applyAlignment="1">
      <alignment horizontal="left" vertical="center" wrapText="1"/>
    </xf>
    <xf numFmtId="0" fontId="12" fillId="35" borderId="7" xfId="0" applyFont="1" applyFill="1" applyBorder="1" applyAlignment="1">
      <alignment horizontal="left" vertical="center" wrapText="1"/>
    </xf>
    <xf numFmtId="0" fontId="7" fillId="0" borderId="1" xfId="0" applyFont="1" applyBorder="1" applyAlignment="1">
      <alignment horizontal="center" vertical="center" wrapText="1"/>
    </xf>
  </cellXfs>
  <cellStyles count="9">
    <cellStyle name="Comma" xfId="1" builtinId="3"/>
    <cellStyle name="Comma 2" xfId="8"/>
    <cellStyle name="Normal" xfId="0" builtinId="0"/>
    <cellStyle name="Normal 2" xfId="3"/>
    <cellStyle name="Normal 2 2" xfId="7"/>
    <cellStyle name="Normal 2 2 2" xfId="2"/>
    <cellStyle name="Normal 2 3" xfId="6"/>
    <cellStyle name="Normal 3" xfId="4"/>
    <cellStyle name="Normal 3 2" xf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s>
  <tableStyles count="0" defaultTableStyle="TableStyleMedium2" defaultPivotStyle="PivotStyleLight16"/>
  <colors>
    <mruColors>
      <color rgb="FF0000FF"/>
      <color rgb="FF64C6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4</xdr:col>
      <xdr:colOff>0</xdr:colOff>
      <xdr:row>15</xdr:row>
      <xdr:rowOff>0</xdr:rowOff>
    </xdr:from>
    <xdr:ext cx="65" cy="172227"/>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7305675" y="7055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4</xdr:col>
      <xdr:colOff>0</xdr:colOff>
      <xdr:row>15</xdr:row>
      <xdr:rowOff>0</xdr:rowOff>
    </xdr:from>
    <xdr:ext cx="65" cy="172227"/>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7305675" y="7055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A104"/>
  <sheetViews>
    <sheetView view="pageBreakPreview" zoomScale="90" zoomScaleNormal="100" zoomScaleSheetLayoutView="90" workbookViewId="0">
      <pane xSplit="26" ySplit="4" topLeftCell="AA49" activePane="bottomRight" state="frozen"/>
      <selection pane="topRight" activeCell="Z1" sqref="Z1"/>
      <selection pane="bottomLeft" activeCell="A5" sqref="A5"/>
      <selection pane="bottomRight" sqref="A1:K1"/>
    </sheetView>
  </sheetViews>
  <sheetFormatPr defaultColWidth="10.42578125" defaultRowHeight="16.5" x14ac:dyDescent="0.25"/>
  <cols>
    <col min="1" max="1" width="5.5703125" style="172" customWidth="1"/>
    <col min="2" max="2" width="10.42578125" style="506" hidden="1" customWidth="1"/>
    <col min="3" max="3" width="30.42578125" style="166" customWidth="1"/>
    <col min="4" max="4" width="37.140625" style="497" hidden="1" customWidth="1"/>
    <col min="5" max="5" width="43.140625" style="497" hidden="1" customWidth="1"/>
    <col min="6" max="6" width="80.28515625" style="169" customWidth="1"/>
    <col min="7" max="7" width="4" style="496" hidden="1" customWidth="1"/>
    <col min="8" max="8" width="4" style="497" hidden="1" customWidth="1"/>
    <col min="9" max="9" width="4.7109375" style="497" hidden="1" customWidth="1"/>
    <col min="10" max="10" width="7.85546875" style="166" customWidth="1"/>
    <col min="11" max="11" width="8.7109375" style="174" customWidth="1"/>
    <col min="12" max="12" width="9.28515625" style="174" customWidth="1"/>
    <col min="13" max="13" width="9.7109375" style="174" customWidth="1"/>
    <col min="14" max="14" width="6.5703125" style="202" customWidth="1"/>
    <col min="15" max="15" width="6.42578125" style="203" customWidth="1"/>
    <col min="16" max="16" width="7.85546875" style="204" customWidth="1"/>
    <col min="17" max="17" width="8" style="205" customWidth="1"/>
    <col min="18" max="18" width="6.140625" style="206" customWidth="1"/>
    <col min="19" max="19" width="6.140625" style="207" customWidth="1"/>
    <col min="20" max="20" width="6.140625" style="208" customWidth="1"/>
    <col min="21" max="21" width="6.140625" style="209" customWidth="1"/>
    <col min="22" max="22" width="6.140625" style="210" customWidth="1"/>
    <col min="23" max="23" width="6.140625" style="211" customWidth="1"/>
    <col min="24" max="24" width="6.140625" style="212" customWidth="1"/>
    <col min="25" max="25" width="6.140625" style="213" customWidth="1"/>
    <col min="26" max="26" width="7.140625" style="214" customWidth="1"/>
    <col min="27" max="16384" width="10.42578125" style="166"/>
  </cols>
  <sheetData>
    <row r="1" spans="1:26" ht="57" customHeight="1" x14ac:dyDescent="0.25">
      <c r="A1" s="591" t="s">
        <v>1770</v>
      </c>
      <c r="B1" s="591"/>
      <c r="C1" s="591"/>
      <c r="D1" s="591"/>
      <c r="E1" s="591"/>
      <c r="F1" s="591"/>
      <c r="G1" s="591"/>
      <c r="H1" s="591"/>
      <c r="I1" s="591"/>
      <c r="J1" s="591"/>
      <c r="K1" s="591"/>
      <c r="L1" s="507"/>
      <c r="M1" s="507"/>
      <c r="N1" s="507"/>
      <c r="O1" s="507"/>
      <c r="P1" s="507"/>
      <c r="Q1" s="507"/>
      <c r="R1" s="507"/>
      <c r="S1" s="507"/>
      <c r="T1" s="507"/>
      <c r="U1" s="507"/>
      <c r="V1" s="507"/>
      <c r="W1" s="507"/>
      <c r="X1" s="507"/>
      <c r="Y1" s="507"/>
      <c r="Z1" s="507"/>
    </row>
    <row r="2" spans="1:26" s="167" customFormat="1" ht="16.899999999999999" customHeight="1" x14ac:dyDescent="0.25">
      <c r="A2" s="582" t="s">
        <v>0</v>
      </c>
      <c r="B2" s="582" t="s">
        <v>10</v>
      </c>
      <c r="C2" s="584" t="s">
        <v>9</v>
      </c>
      <c r="D2" s="582" t="s">
        <v>11</v>
      </c>
      <c r="E2" s="586" t="s">
        <v>976</v>
      </c>
      <c r="F2" s="586" t="s">
        <v>1764</v>
      </c>
      <c r="G2" s="588" t="s">
        <v>12</v>
      </c>
      <c r="H2" s="588"/>
      <c r="I2" s="588"/>
      <c r="J2" s="582" t="s">
        <v>1</v>
      </c>
      <c r="K2" s="582" t="s">
        <v>109</v>
      </c>
      <c r="L2" s="589" t="s">
        <v>1759</v>
      </c>
      <c r="M2" s="582" t="s">
        <v>975</v>
      </c>
      <c r="N2" s="582" t="s">
        <v>4</v>
      </c>
      <c r="O2" s="582" t="s">
        <v>3</v>
      </c>
      <c r="P2" s="582" t="s">
        <v>285</v>
      </c>
      <c r="Q2" s="582" t="s">
        <v>2</v>
      </c>
      <c r="R2" s="582" t="s">
        <v>865</v>
      </c>
      <c r="S2" s="582" t="s">
        <v>5</v>
      </c>
      <c r="T2" s="582" t="s">
        <v>289</v>
      </c>
      <c r="U2" s="582" t="s">
        <v>287</v>
      </c>
      <c r="V2" s="582" t="s">
        <v>8</v>
      </c>
      <c r="W2" s="582" t="s">
        <v>286</v>
      </c>
      <c r="X2" s="582" t="s">
        <v>6</v>
      </c>
      <c r="Y2" s="582" t="s">
        <v>288</v>
      </c>
      <c r="Z2" s="582" t="s">
        <v>284</v>
      </c>
    </row>
    <row r="3" spans="1:26" s="167" customFormat="1" ht="28.9" customHeight="1" x14ac:dyDescent="0.25">
      <c r="A3" s="583"/>
      <c r="B3" s="583"/>
      <c r="C3" s="585"/>
      <c r="D3" s="583"/>
      <c r="E3" s="587"/>
      <c r="F3" s="587"/>
      <c r="G3" s="215" t="s">
        <v>14</v>
      </c>
      <c r="H3" s="215" t="s">
        <v>13</v>
      </c>
      <c r="I3" s="216" t="s">
        <v>15</v>
      </c>
      <c r="J3" s="583"/>
      <c r="K3" s="583"/>
      <c r="L3" s="590"/>
      <c r="M3" s="583"/>
      <c r="N3" s="583"/>
      <c r="O3" s="583"/>
      <c r="P3" s="583"/>
      <c r="Q3" s="583"/>
      <c r="R3" s="583"/>
      <c r="S3" s="583"/>
      <c r="T3" s="583" t="s">
        <v>289</v>
      </c>
      <c r="U3" s="583" t="s">
        <v>287</v>
      </c>
      <c r="V3" s="583"/>
      <c r="W3" s="583"/>
      <c r="X3" s="583"/>
      <c r="Y3" s="583" t="s">
        <v>288</v>
      </c>
      <c r="Z3" s="583"/>
    </row>
    <row r="4" spans="1:26" s="167" customFormat="1" x14ac:dyDescent="0.25">
      <c r="A4" s="217"/>
      <c r="B4" s="217"/>
      <c r="C4" s="217"/>
      <c r="D4" s="217"/>
      <c r="E4" s="217"/>
      <c r="F4" s="217"/>
      <c r="G4" s="215"/>
      <c r="H4" s="215"/>
      <c r="I4" s="216"/>
      <c r="J4" s="217"/>
      <c r="K4" s="218"/>
      <c r="L4" s="218"/>
      <c r="M4" s="218"/>
      <c r="N4" s="219"/>
      <c r="O4" s="220"/>
      <c r="P4" s="219"/>
      <c r="Q4" s="220"/>
      <c r="R4" s="219"/>
      <c r="S4" s="219"/>
      <c r="T4" s="219"/>
      <c r="U4" s="219"/>
      <c r="V4" s="219"/>
      <c r="W4" s="219"/>
      <c r="X4" s="220"/>
      <c r="Y4" s="219"/>
      <c r="Z4" s="219"/>
    </row>
    <row r="5" spans="1:26" s="168" customFormat="1" x14ac:dyDescent="0.25">
      <c r="A5" s="215" t="s">
        <v>111</v>
      </c>
      <c r="B5" s="487"/>
      <c r="C5" s="215" t="s">
        <v>16</v>
      </c>
      <c r="D5" s="488"/>
      <c r="E5" s="488"/>
      <c r="F5" s="216"/>
      <c r="G5" s="487"/>
      <c r="H5" s="487"/>
      <c r="I5" s="488"/>
      <c r="J5" s="221"/>
      <c r="K5" s="222">
        <f t="shared" ref="K5:Z5" si="0">SUBTOTAL(9,K6:K12)</f>
        <v>277</v>
      </c>
      <c r="L5" s="222"/>
      <c r="M5" s="222">
        <f t="shared" si="0"/>
        <v>0</v>
      </c>
      <c r="N5" s="223">
        <f t="shared" si="0"/>
        <v>11</v>
      </c>
      <c r="O5" s="224">
        <f t="shared" si="0"/>
        <v>50</v>
      </c>
      <c r="P5" s="223">
        <f t="shared" si="0"/>
        <v>52</v>
      </c>
      <c r="Q5" s="224">
        <f t="shared" si="0"/>
        <v>7</v>
      </c>
      <c r="R5" s="223">
        <f t="shared" si="0"/>
        <v>8</v>
      </c>
      <c r="S5" s="223">
        <f t="shared" si="0"/>
        <v>3</v>
      </c>
      <c r="T5" s="223">
        <f t="shared" si="0"/>
        <v>20</v>
      </c>
      <c r="U5" s="223">
        <f t="shared" si="0"/>
        <v>17</v>
      </c>
      <c r="V5" s="223">
        <f t="shared" si="0"/>
        <v>13</v>
      </c>
      <c r="W5" s="223">
        <f t="shared" si="0"/>
        <v>0</v>
      </c>
      <c r="X5" s="224">
        <f t="shared" si="0"/>
        <v>37</v>
      </c>
      <c r="Y5" s="223">
        <f t="shared" si="0"/>
        <v>29</v>
      </c>
      <c r="Z5" s="223">
        <f t="shared" si="0"/>
        <v>30</v>
      </c>
    </row>
    <row r="6" spans="1:26" s="169" customFormat="1" ht="315" x14ac:dyDescent="0.25">
      <c r="A6" s="225">
        <f>MAX(A$1:$A5)+1</f>
        <v>1</v>
      </c>
      <c r="B6" s="489"/>
      <c r="C6" s="227" t="s">
        <v>17</v>
      </c>
      <c r="D6" s="498" t="s">
        <v>195</v>
      </c>
      <c r="E6" s="499" t="s">
        <v>191</v>
      </c>
      <c r="F6" s="228" t="s">
        <v>1667</v>
      </c>
      <c r="G6" s="489" t="s">
        <v>84</v>
      </c>
      <c r="H6" s="489"/>
      <c r="I6" s="490"/>
      <c r="J6" s="226" t="s">
        <v>86</v>
      </c>
      <c r="K6" s="230">
        <f>SUM(L6:Z6)</f>
        <v>37</v>
      </c>
      <c r="L6" s="230"/>
      <c r="M6" s="230"/>
      <c r="N6" s="231">
        <v>2</v>
      </c>
      <c r="O6" s="232">
        <v>7</v>
      </c>
      <c r="P6" s="233">
        <f>5+2</f>
        <v>7</v>
      </c>
      <c r="Q6" s="223">
        <v>4</v>
      </c>
      <c r="R6" s="234">
        <v>1</v>
      </c>
      <c r="S6" s="235"/>
      <c r="T6" s="236"/>
      <c r="U6" s="237">
        <v>2</v>
      </c>
      <c r="V6" s="238"/>
      <c r="W6" s="239"/>
      <c r="X6" s="240">
        <v>5</v>
      </c>
      <c r="Y6" s="241">
        <v>5</v>
      </c>
      <c r="Z6" s="242">
        <v>4</v>
      </c>
    </row>
    <row r="7" spans="1:26" s="169" customFormat="1" ht="393.75" x14ac:dyDescent="0.25">
      <c r="A7" s="225">
        <f>MAX(A$1:$A6)+1</f>
        <v>2</v>
      </c>
      <c r="B7" s="489"/>
      <c r="C7" s="227" t="s">
        <v>18</v>
      </c>
      <c r="D7" s="498"/>
      <c r="E7" s="499" t="s">
        <v>196</v>
      </c>
      <c r="F7" s="405" t="s">
        <v>1668</v>
      </c>
      <c r="G7" s="489" t="s">
        <v>84</v>
      </c>
      <c r="H7" s="489"/>
      <c r="I7" s="490"/>
      <c r="J7" s="226" t="s">
        <v>1760</v>
      </c>
      <c r="K7" s="230">
        <f t="shared" ref="K7:K70" si="1">SUM(L7:Z7)</f>
        <v>29</v>
      </c>
      <c r="L7" s="230"/>
      <c r="M7" s="230"/>
      <c r="N7" s="231"/>
      <c r="O7" s="232"/>
      <c r="P7" s="233">
        <v>22</v>
      </c>
      <c r="Q7" s="223"/>
      <c r="R7" s="234"/>
      <c r="S7" s="235">
        <v>1</v>
      </c>
      <c r="T7" s="236"/>
      <c r="U7" s="237"/>
      <c r="V7" s="238"/>
      <c r="W7" s="239"/>
      <c r="X7" s="240"/>
      <c r="Y7" s="241"/>
      <c r="Z7" s="242">
        <f>4+2</f>
        <v>6</v>
      </c>
    </row>
    <row r="8" spans="1:26" s="169" customFormat="1" ht="267.75" x14ac:dyDescent="0.25">
      <c r="A8" s="225">
        <f>MAX(A$1:$A7)+1</f>
        <v>3</v>
      </c>
      <c r="B8" s="489"/>
      <c r="C8" s="229" t="s">
        <v>293</v>
      </c>
      <c r="D8" s="498"/>
      <c r="E8" s="499" t="s">
        <v>196</v>
      </c>
      <c r="F8" s="97" t="s">
        <v>914</v>
      </c>
      <c r="G8" s="489" t="s">
        <v>84</v>
      </c>
      <c r="H8" s="489"/>
      <c r="I8" s="490"/>
      <c r="J8" s="226" t="s">
        <v>1760</v>
      </c>
      <c r="K8" s="230">
        <f t="shared" si="1"/>
        <v>56</v>
      </c>
      <c r="L8" s="230"/>
      <c r="M8" s="230"/>
      <c r="N8" s="231">
        <v>4</v>
      </c>
      <c r="O8" s="232">
        <v>19</v>
      </c>
      <c r="P8" s="233">
        <v>1</v>
      </c>
      <c r="Q8" s="223">
        <v>1</v>
      </c>
      <c r="R8" s="234">
        <v>3</v>
      </c>
      <c r="S8" s="235"/>
      <c r="T8" s="236">
        <v>10</v>
      </c>
      <c r="U8" s="237">
        <v>4</v>
      </c>
      <c r="V8" s="238">
        <v>2</v>
      </c>
      <c r="W8" s="239"/>
      <c r="X8" s="240">
        <v>8</v>
      </c>
      <c r="Y8" s="241">
        <v>4</v>
      </c>
      <c r="Z8" s="242"/>
    </row>
    <row r="9" spans="1:26" s="169" customFormat="1" ht="252" x14ac:dyDescent="0.25">
      <c r="A9" s="225">
        <f>MAX(A$1:$A8)+1</f>
        <v>4</v>
      </c>
      <c r="B9" s="489"/>
      <c r="C9" s="229" t="s">
        <v>307</v>
      </c>
      <c r="D9" s="498"/>
      <c r="E9" s="498" t="s">
        <v>342</v>
      </c>
      <c r="F9" s="406" t="s">
        <v>1669</v>
      </c>
      <c r="G9" s="489" t="s">
        <v>84</v>
      </c>
      <c r="H9" s="489"/>
      <c r="I9" s="490"/>
      <c r="J9" s="226" t="s">
        <v>86</v>
      </c>
      <c r="K9" s="230">
        <f t="shared" si="1"/>
        <v>65</v>
      </c>
      <c r="L9" s="230"/>
      <c r="M9" s="230"/>
      <c r="N9" s="231"/>
      <c r="O9" s="232"/>
      <c r="P9" s="233">
        <f>17+2</f>
        <v>19</v>
      </c>
      <c r="Q9" s="223">
        <v>2</v>
      </c>
      <c r="R9" s="234"/>
      <c r="S9" s="235">
        <v>2</v>
      </c>
      <c r="T9" s="236">
        <v>8</v>
      </c>
      <c r="U9" s="237">
        <v>8</v>
      </c>
      <c r="V9" s="238">
        <v>9</v>
      </c>
      <c r="W9" s="239"/>
      <c r="X9" s="240"/>
      <c r="Y9" s="241">
        <v>17</v>
      </c>
      <c r="Z9" s="242"/>
    </row>
    <row r="10" spans="1:26" s="169" customFormat="1" ht="173.25" x14ac:dyDescent="0.25">
      <c r="A10" s="225">
        <f>MAX(A$1:$A9)+1</f>
        <v>5</v>
      </c>
      <c r="B10" s="489"/>
      <c r="C10" s="229" t="s">
        <v>294</v>
      </c>
      <c r="D10" s="498" t="s">
        <v>198</v>
      </c>
      <c r="E10" s="498" t="s">
        <v>866</v>
      </c>
      <c r="F10" s="406" t="s">
        <v>1670</v>
      </c>
      <c r="G10" s="489" t="s">
        <v>84</v>
      </c>
      <c r="H10" s="489"/>
      <c r="I10" s="490"/>
      <c r="J10" s="226" t="s">
        <v>86</v>
      </c>
      <c r="K10" s="230">
        <f t="shared" si="1"/>
        <v>56</v>
      </c>
      <c r="L10" s="230"/>
      <c r="M10" s="230"/>
      <c r="N10" s="231">
        <v>1</v>
      </c>
      <c r="O10" s="232">
        <v>17</v>
      </c>
      <c r="P10" s="233"/>
      <c r="Q10" s="223"/>
      <c r="R10" s="234"/>
      <c r="S10" s="235"/>
      <c r="T10" s="236"/>
      <c r="U10" s="237"/>
      <c r="V10" s="238"/>
      <c r="W10" s="239"/>
      <c r="X10" s="240">
        <v>20</v>
      </c>
      <c r="Y10" s="241"/>
      <c r="Z10" s="242">
        <f>9+9</f>
        <v>18</v>
      </c>
    </row>
    <row r="11" spans="1:26" s="169" customFormat="1" ht="330.75" x14ac:dyDescent="0.25">
      <c r="A11" s="225">
        <f>MAX(A$1:$A10)+1</f>
        <v>6</v>
      </c>
      <c r="B11" s="489"/>
      <c r="C11" s="227" t="s">
        <v>19</v>
      </c>
      <c r="D11" s="498" t="s">
        <v>199</v>
      </c>
      <c r="E11" s="499" t="s">
        <v>200</v>
      </c>
      <c r="F11" s="405" t="s">
        <v>1671</v>
      </c>
      <c r="G11" s="489" t="s">
        <v>84</v>
      </c>
      <c r="H11" s="489" t="s">
        <v>84</v>
      </c>
      <c r="I11" s="490"/>
      <c r="J11" s="226" t="s">
        <v>85</v>
      </c>
      <c r="K11" s="230">
        <f t="shared" si="1"/>
        <v>28</v>
      </c>
      <c r="L11" s="230"/>
      <c r="M11" s="230"/>
      <c r="N11" s="231">
        <v>2</v>
      </c>
      <c r="O11" s="232">
        <v>7</v>
      </c>
      <c r="P11" s="233">
        <v>3</v>
      </c>
      <c r="Q11" s="223"/>
      <c r="R11" s="234">
        <v>4</v>
      </c>
      <c r="S11" s="235"/>
      <c r="T11" s="236"/>
      <c r="U11" s="237">
        <v>3</v>
      </c>
      <c r="V11" s="238">
        <v>2</v>
      </c>
      <c r="W11" s="239"/>
      <c r="X11" s="240">
        <v>4</v>
      </c>
      <c r="Y11" s="241">
        <v>3</v>
      </c>
      <c r="Z11" s="242"/>
    </row>
    <row r="12" spans="1:26" ht="47.25" x14ac:dyDescent="0.25">
      <c r="A12" s="225">
        <f>MAX(A$1:$A11)+1</f>
        <v>7</v>
      </c>
      <c r="B12" s="489"/>
      <c r="C12" s="243" t="s">
        <v>343</v>
      </c>
      <c r="D12" s="498"/>
      <c r="E12" s="490" t="s">
        <v>867</v>
      </c>
      <c r="F12" s="382" t="s">
        <v>1672</v>
      </c>
      <c r="G12" s="489" t="s">
        <v>84</v>
      </c>
      <c r="H12" s="489" t="s">
        <v>84</v>
      </c>
      <c r="I12" s="490"/>
      <c r="J12" s="244" t="s">
        <v>85</v>
      </c>
      <c r="K12" s="230">
        <f t="shared" si="1"/>
        <v>6</v>
      </c>
      <c r="L12" s="230"/>
      <c r="M12" s="230"/>
      <c r="N12" s="231">
        <v>2</v>
      </c>
      <c r="O12" s="232"/>
      <c r="P12" s="233"/>
      <c r="Q12" s="223"/>
      <c r="R12" s="234"/>
      <c r="S12" s="235"/>
      <c r="T12" s="236">
        <v>2</v>
      </c>
      <c r="U12" s="237"/>
      <c r="V12" s="238"/>
      <c r="W12" s="239"/>
      <c r="X12" s="240"/>
      <c r="Y12" s="241"/>
      <c r="Z12" s="242">
        <f>1+1</f>
        <v>2</v>
      </c>
    </row>
    <row r="13" spans="1:26" ht="63" x14ac:dyDescent="0.25">
      <c r="A13" s="225">
        <f>MAX(A$1:$A12)+1</f>
        <v>8</v>
      </c>
      <c r="B13" s="489"/>
      <c r="C13" s="243" t="s">
        <v>295</v>
      </c>
      <c r="D13" s="498"/>
      <c r="E13" s="490"/>
      <c r="F13" s="382" t="s">
        <v>1044</v>
      </c>
      <c r="G13" s="489"/>
      <c r="H13" s="489"/>
      <c r="I13" s="490"/>
      <c r="J13" s="244" t="s">
        <v>85</v>
      </c>
      <c r="K13" s="230">
        <f t="shared" si="1"/>
        <v>1</v>
      </c>
      <c r="L13" s="230"/>
      <c r="M13" s="230"/>
      <c r="N13" s="231"/>
      <c r="O13" s="232"/>
      <c r="P13" s="233"/>
      <c r="Q13" s="223">
        <v>1</v>
      </c>
      <c r="R13" s="234"/>
      <c r="S13" s="235"/>
      <c r="T13" s="236"/>
      <c r="U13" s="237"/>
      <c r="V13" s="238"/>
      <c r="W13" s="239"/>
      <c r="X13" s="240"/>
      <c r="Y13" s="241"/>
      <c r="Z13" s="242"/>
    </row>
    <row r="14" spans="1:26" s="165" customFormat="1" x14ac:dyDescent="0.25">
      <c r="A14" s="215" t="s">
        <v>113</v>
      </c>
      <c r="B14" s="503"/>
      <c r="C14" s="215" t="s">
        <v>22</v>
      </c>
      <c r="D14" s="491"/>
      <c r="E14" s="491"/>
      <c r="F14" s="100"/>
      <c r="G14" s="487"/>
      <c r="H14" s="487"/>
      <c r="I14" s="491"/>
      <c r="J14" s="245"/>
      <c r="K14" s="230">
        <f t="shared" si="1"/>
        <v>0</v>
      </c>
      <c r="L14" s="230"/>
      <c r="M14" s="230"/>
      <c r="N14" s="246"/>
      <c r="O14" s="247"/>
      <c r="P14" s="248"/>
      <c r="Q14" s="224"/>
      <c r="R14" s="249"/>
      <c r="S14" s="250"/>
      <c r="T14" s="251"/>
      <c r="U14" s="252"/>
      <c r="V14" s="253"/>
      <c r="W14" s="254"/>
      <c r="X14" s="255"/>
      <c r="Y14" s="256"/>
      <c r="Z14" s="257"/>
    </row>
    <row r="15" spans="1:26" ht="31.5" x14ac:dyDescent="0.25">
      <c r="A15" s="226"/>
      <c r="B15" s="498"/>
      <c r="C15" s="258" t="s">
        <v>991</v>
      </c>
      <c r="D15" s="492"/>
      <c r="E15" s="492"/>
      <c r="F15" s="94"/>
      <c r="G15" s="487"/>
      <c r="H15" s="487"/>
      <c r="I15" s="492"/>
      <c r="J15" s="259"/>
      <c r="K15" s="230">
        <f t="shared" si="1"/>
        <v>0</v>
      </c>
      <c r="L15" s="230"/>
      <c r="M15" s="230"/>
      <c r="N15" s="231"/>
      <c r="O15" s="232"/>
      <c r="P15" s="233"/>
      <c r="Q15" s="223"/>
      <c r="R15" s="234"/>
      <c r="S15" s="235"/>
      <c r="T15" s="236"/>
      <c r="U15" s="237"/>
      <c r="V15" s="238"/>
      <c r="W15" s="239"/>
      <c r="X15" s="240"/>
      <c r="Y15" s="241"/>
      <c r="Z15" s="242"/>
    </row>
    <row r="16" spans="1:26" ht="267.75" x14ac:dyDescent="0.25">
      <c r="A16" s="225">
        <f>MAX(A$1:$A15)+1</f>
        <v>9</v>
      </c>
      <c r="B16" s="498"/>
      <c r="C16" s="243" t="s">
        <v>307</v>
      </c>
      <c r="D16" s="498"/>
      <c r="E16" s="499" t="s">
        <v>314</v>
      </c>
      <c r="F16" s="406" t="s">
        <v>1673</v>
      </c>
      <c r="G16" s="489" t="s">
        <v>84</v>
      </c>
      <c r="H16" s="489"/>
      <c r="I16" s="492"/>
      <c r="J16" s="244" t="s">
        <v>85</v>
      </c>
      <c r="K16" s="230">
        <f t="shared" si="1"/>
        <v>3</v>
      </c>
      <c r="L16" s="230"/>
      <c r="M16" s="230"/>
      <c r="N16" s="231"/>
      <c r="O16" s="232"/>
      <c r="P16" s="233">
        <v>1</v>
      </c>
      <c r="Q16" s="223"/>
      <c r="R16" s="234"/>
      <c r="S16" s="235">
        <v>1</v>
      </c>
      <c r="T16" s="236"/>
      <c r="U16" s="237">
        <v>1</v>
      </c>
      <c r="V16" s="238"/>
      <c r="W16" s="239"/>
      <c r="X16" s="240"/>
      <c r="Y16" s="241"/>
      <c r="Z16" s="242"/>
    </row>
    <row r="17" spans="1:27" ht="173.25" x14ac:dyDescent="0.25">
      <c r="A17" s="225">
        <f>MAX(A$1:$A16)+1</f>
        <v>10</v>
      </c>
      <c r="B17" s="498"/>
      <c r="C17" s="243" t="s">
        <v>294</v>
      </c>
      <c r="D17" s="498" t="s">
        <v>202</v>
      </c>
      <c r="E17" s="498" t="s">
        <v>344</v>
      </c>
      <c r="F17" s="406" t="s">
        <v>1670</v>
      </c>
      <c r="G17" s="489" t="s">
        <v>84</v>
      </c>
      <c r="H17" s="489"/>
      <c r="I17" s="492"/>
      <c r="J17" s="244" t="s">
        <v>85</v>
      </c>
      <c r="K17" s="230">
        <f t="shared" si="1"/>
        <v>3</v>
      </c>
      <c r="L17" s="230"/>
      <c r="M17" s="230"/>
      <c r="N17" s="231"/>
      <c r="O17" s="232"/>
      <c r="P17" s="233"/>
      <c r="Q17" s="223"/>
      <c r="R17" s="234">
        <v>1</v>
      </c>
      <c r="S17" s="235"/>
      <c r="T17" s="236"/>
      <c r="U17" s="237"/>
      <c r="V17" s="238"/>
      <c r="W17" s="239"/>
      <c r="X17" s="240"/>
      <c r="Y17" s="241"/>
      <c r="Z17" s="242">
        <v>2</v>
      </c>
    </row>
    <row r="18" spans="1:27" ht="393.75" x14ac:dyDescent="0.25">
      <c r="A18" s="225">
        <f>MAX(A$1:$A17)+1</f>
        <v>11</v>
      </c>
      <c r="B18" s="498"/>
      <c r="C18" s="243" t="s">
        <v>308</v>
      </c>
      <c r="D18" s="498"/>
      <c r="E18" s="499" t="s">
        <v>868</v>
      </c>
      <c r="F18" s="407" t="s">
        <v>907</v>
      </c>
      <c r="G18" s="489" t="s">
        <v>84</v>
      </c>
      <c r="H18" s="489"/>
      <c r="I18" s="492"/>
      <c r="J18" s="244" t="s">
        <v>85</v>
      </c>
      <c r="K18" s="230">
        <f t="shared" si="1"/>
        <v>7</v>
      </c>
      <c r="L18" s="230"/>
      <c r="M18" s="230"/>
      <c r="N18" s="231"/>
      <c r="O18" s="232"/>
      <c r="P18" s="233">
        <f>1+2</f>
        <v>3</v>
      </c>
      <c r="Q18" s="223"/>
      <c r="R18" s="234"/>
      <c r="S18" s="235">
        <v>1</v>
      </c>
      <c r="T18" s="236"/>
      <c r="U18" s="237"/>
      <c r="V18" s="238"/>
      <c r="W18" s="239"/>
      <c r="X18" s="240"/>
      <c r="Y18" s="241"/>
      <c r="Z18" s="277">
        <f>2+1</f>
        <v>3</v>
      </c>
    </row>
    <row r="19" spans="1:27" ht="267.75" x14ac:dyDescent="0.25">
      <c r="A19" s="225">
        <f>MAX(A$1:$A18)+1</f>
        <v>12</v>
      </c>
      <c r="B19" s="498"/>
      <c r="C19" s="227" t="s">
        <v>293</v>
      </c>
      <c r="D19" s="498" t="s">
        <v>203</v>
      </c>
      <c r="E19" s="499" t="s">
        <v>869</v>
      </c>
      <c r="F19" s="408" t="s">
        <v>908</v>
      </c>
      <c r="G19" s="489" t="s">
        <v>84</v>
      </c>
      <c r="H19" s="489"/>
      <c r="I19" s="492"/>
      <c r="J19" s="244" t="s">
        <v>85</v>
      </c>
      <c r="K19" s="230">
        <f t="shared" si="1"/>
        <v>6</v>
      </c>
      <c r="L19" s="230"/>
      <c r="M19" s="230"/>
      <c r="N19" s="231"/>
      <c r="O19" s="232"/>
      <c r="P19" s="233"/>
      <c r="Q19" s="223"/>
      <c r="R19" s="234">
        <v>1</v>
      </c>
      <c r="S19" s="235"/>
      <c r="T19" s="236"/>
      <c r="U19" s="237">
        <v>1</v>
      </c>
      <c r="V19" s="238">
        <v>2</v>
      </c>
      <c r="W19" s="239"/>
      <c r="X19" s="240">
        <v>2</v>
      </c>
      <c r="Y19" s="241"/>
      <c r="Z19" s="242"/>
    </row>
    <row r="20" spans="1:27" ht="315" x14ac:dyDescent="0.25">
      <c r="A20" s="225">
        <f>MAX(A$1:$A19)+1</f>
        <v>13</v>
      </c>
      <c r="B20" s="498"/>
      <c r="C20" s="243" t="s">
        <v>17</v>
      </c>
      <c r="D20" s="498" t="s">
        <v>204</v>
      </c>
      <c r="E20" s="499" t="s">
        <v>205</v>
      </c>
      <c r="F20" s="405" t="s">
        <v>1674</v>
      </c>
      <c r="G20" s="489" t="s">
        <v>84</v>
      </c>
      <c r="H20" s="489"/>
      <c r="I20" s="492"/>
      <c r="J20" s="244" t="s">
        <v>86</v>
      </c>
      <c r="K20" s="230">
        <f t="shared" si="1"/>
        <v>6</v>
      </c>
      <c r="L20" s="230"/>
      <c r="M20" s="230"/>
      <c r="N20" s="231"/>
      <c r="O20" s="232"/>
      <c r="P20" s="233">
        <v>2</v>
      </c>
      <c r="Q20" s="223"/>
      <c r="R20" s="234">
        <v>1</v>
      </c>
      <c r="S20" s="235">
        <v>1</v>
      </c>
      <c r="T20" s="236"/>
      <c r="U20" s="237"/>
      <c r="V20" s="238"/>
      <c r="W20" s="239"/>
      <c r="X20" s="240"/>
      <c r="Y20" s="241"/>
      <c r="Z20" s="242">
        <f>1+1</f>
        <v>2</v>
      </c>
    </row>
    <row r="21" spans="1:27" ht="378" x14ac:dyDescent="0.25">
      <c r="A21" s="225">
        <f>MAX(A$1:$A20)+1</f>
        <v>14</v>
      </c>
      <c r="B21" s="498"/>
      <c r="C21" s="243" t="s">
        <v>99</v>
      </c>
      <c r="D21" s="498" t="s">
        <v>206</v>
      </c>
      <c r="E21" s="498" t="s">
        <v>207</v>
      </c>
      <c r="F21" s="409" t="s">
        <v>973</v>
      </c>
      <c r="G21" s="489" t="s">
        <v>84</v>
      </c>
      <c r="H21" s="489"/>
      <c r="I21" s="492"/>
      <c r="J21" s="244" t="s">
        <v>86</v>
      </c>
      <c r="K21" s="230">
        <f t="shared" si="1"/>
        <v>6</v>
      </c>
      <c r="L21" s="230"/>
      <c r="M21" s="230"/>
      <c r="N21" s="231"/>
      <c r="O21" s="232"/>
      <c r="P21" s="233">
        <v>2</v>
      </c>
      <c r="Q21" s="223"/>
      <c r="R21" s="234"/>
      <c r="S21" s="235"/>
      <c r="T21" s="236"/>
      <c r="U21" s="237"/>
      <c r="V21" s="238">
        <v>2</v>
      </c>
      <c r="W21" s="239"/>
      <c r="X21" s="240">
        <v>2</v>
      </c>
      <c r="Y21" s="241"/>
      <c r="Z21" s="242"/>
    </row>
    <row r="22" spans="1:27" ht="78.75" x14ac:dyDescent="0.25">
      <c r="A22" s="226"/>
      <c r="B22" s="498"/>
      <c r="C22" s="258" t="s">
        <v>992</v>
      </c>
      <c r="D22" s="492"/>
      <c r="E22" s="492"/>
      <c r="F22" s="94"/>
      <c r="G22" s="487"/>
      <c r="H22" s="487"/>
      <c r="I22" s="492"/>
      <c r="J22" s="259"/>
      <c r="K22" s="230">
        <f t="shared" si="1"/>
        <v>0</v>
      </c>
      <c r="L22" s="230"/>
      <c r="M22" s="230"/>
      <c r="N22" s="231"/>
      <c r="O22" s="232"/>
      <c r="P22" s="233"/>
      <c r="Q22" s="223"/>
      <c r="R22" s="234"/>
      <c r="S22" s="235"/>
      <c r="T22" s="236"/>
      <c r="U22" s="237"/>
      <c r="V22" s="238"/>
      <c r="W22" s="239"/>
      <c r="X22" s="240"/>
      <c r="Y22" s="241"/>
      <c r="Z22" s="242"/>
    </row>
    <row r="23" spans="1:27" ht="267.75" x14ac:dyDescent="0.25">
      <c r="A23" s="225">
        <f>MAX(A$1:$A22)+1</f>
        <v>15</v>
      </c>
      <c r="B23" s="498"/>
      <c r="C23" s="243" t="s">
        <v>345</v>
      </c>
      <c r="D23" s="492"/>
      <c r="E23" s="498" t="s">
        <v>314</v>
      </c>
      <c r="F23" s="406" t="s">
        <v>1673</v>
      </c>
      <c r="G23" s="489" t="s">
        <v>84</v>
      </c>
      <c r="H23" s="489"/>
      <c r="I23" s="492"/>
      <c r="J23" s="244" t="s">
        <v>85</v>
      </c>
      <c r="K23" s="230">
        <f t="shared" si="1"/>
        <v>22</v>
      </c>
      <c r="L23" s="230"/>
      <c r="M23" s="230"/>
      <c r="N23" s="231"/>
      <c r="O23" s="232"/>
      <c r="P23" s="233">
        <f>4+1</f>
        <v>5</v>
      </c>
      <c r="Q23" s="223">
        <v>5</v>
      </c>
      <c r="R23" s="234"/>
      <c r="S23" s="235">
        <v>2</v>
      </c>
      <c r="T23" s="236">
        <v>1</v>
      </c>
      <c r="U23" s="237">
        <v>1</v>
      </c>
      <c r="V23" s="238"/>
      <c r="W23" s="239">
        <v>1</v>
      </c>
      <c r="X23" s="240">
        <v>1</v>
      </c>
      <c r="Y23" s="241">
        <v>5</v>
      </c>
      <c r="Z23" s="242">
        <v>1</v>
      </c>
    </row>
    <row r="24" spans="1:27" ht="173.25" x14ac:dyDescent="0.25">
      <c r="A24" s="225">
        <f>MAX(A$1:$A23)+1</f>
        <v>16</v>
      </c>
      <c r="B24" s="498"/>
      <c r="C24" s="243" t="s">
        <v>294</v>
      </c>
      <c r="D24" s="498" t="s">
        <v>208</v>
      </c>
      <c r="E24" s="498" t="s">
        <v>344</v>
      </c>
      <c r="F24" s="406" t="s">
        <v>1670</v>
      </c>
      <c r="G24" s="489" t="s">
        <v>84</v>
      </c>
      <c r="H24" s="489"/>
      <c r="I24" s="492"/>
      <c r="J24" s="244" t="s">
        <v>85</v>
      </c>
      <c r="K24" s="230">
        <f t="shared" si="1"/>
        <v>16</v>
      </c>
      <c r="L24" s="230"/>
      <c r="M24" s="230"/>
      <c r="N24" s="231"/>
      <c r="O24" s="232">
        <v>16</v>
      </c>
      <c r="P24" s="233"/>
      <c r="Q24" s="223"/>
      <c r="R24" s="234"/>
      <c r="S24" s="235"/>
      <c r="T24" s="236"/>
      <c r="U24" s="237"/>
      <c r="V24" s="238"/>
      <c r="W24" s="239"/>
      <c r="X24" s="240"/>
      <c r="Y24" s="241"/>
      <c r="Z24" s="242"/>
    </row>
    <row r="25" spans="1:27" ht="315" x14ac:dyDescent="0.25">
      <c r="A25" s="225">
        <f>MAX(A$1:$A24)+1</f>
        <v>17</v>
      </c>
      <c r="B25" s="498"/>
      <c r="C25" s="243" t="s">
        <v>17</v>
      </c>
      <c r="D25" s="498" t="s">
        <v>204</v>
      </c>
      <c r="E25" s="499" t="s">
        <v>209</v>
      </c>
      <c r="F25" s="405" t="s">
        <v>1674</v>
      </c>
      <c r="G25" s="489" t="s">
        <v>84</v>
      </c>
      <c r="H25" s="489"/>
      <c r="I25" s="492"/>
      <c r="J25" s="244" t="s">
        <v>86</v>
      </c>
      <c r="K25" s="230">
        <f t="shared" si="1"/>
        <v>31</v>
      </c>
      <c r="L25" s="230"/>
      <c r="M25" s="225">
        <v>1</v>
      </c>
      <c r="N25" s="231">
        <v>1</v>
      </c>
      <c r="O25" s="232">
        <v>14</v>
      </c>
      <c r="P25" s="233">
        <v>4</v>
      </c>
      <c r="Q25" s="223">
        <v>2</v>
      </c>
      <c r="R25" s="234"/>
      <c r="S25" s="235"/>
      <c r="T25" s="236"/>
      <c r="U25" s="237"/>
      <c r="V25" s="238"/>
      <c r="W25" s="239">
        <v>1</v>
      </c>
      <c r="X25" s="240"/>
      <c r="Y25" s="241">
        <v>4</v>
      </c>
      <c r="Z25" s="242">
        <v>4</v>
      </c>
    </row>
    <row r="26" spans="1:27" ht="378" x14ac:dyDescent="0.25">
      <c r="A26" s="225">
        <f>MAX(A$1:$A25)+1</f>
        <v>18</v>
      </c>
      <c r="B26" s="498"/>
      <c r="C26" s="243" t="s">
        <v>99</v>
      </c>
      <c r="D26" s="498" t="s">
        <v>206</v>
      </c>
      <c r="E26" s="498" t="s">
        <v>210</v>
      </c>
      <c r="F26" s="409" t="s">
        <v>973</v>
      </c>
      <c r="G26" s="489" t="s">
        <v>84</v>
      </c>
      <c r="H26" s="489"/>
      <c r="I26" s="492"/>
      <c r="J26" s="244" t="s">
        <v>86</v>
      </c>
      <c r="K26" s="230">
        <f t="shared" si="1"/>
        <v>13</v>
      </c>
      <c r="L26" s="230"/>
      <c r="M26" s="225">
        <v>1</v>
      </c>
      <c r="N26" s="231">
        <v>1</v>
      </c>
      <c r="O26" s="232">
        <v>3</v>
      </c>
      <c r="P26" s="233"/>
      <c r="Q26" s="223"/>
      <c r="R26" s="234"/>
      <c r="S26" s="235"/>
      <c r="T26" s="236"/>
      <c r="U26" s="237"/>
      <c r="V26" s="238">
        <v>3</v>
      </c>
      <c r="W26" s="239"/>
      <c r="X26" s="240"/>
      <c r="Y26" s="241">
        <v>4</v>
      </c>
      <c r="Z26" s="242">
        <v>1</v>
      </c>
    </row>
    <row r="27" spans="1:27" ht="126" x14ac:dyDescent="0.25">
      <c r="A27" s="225">
        <f>MAX(A$1:$A26)+1</f>
        <v>19</v>
      </c>
      <c r="B27" s="498"/>
      <c r="C27" s="243" t="s">
        <v>23</v>
      </c>
      <c r="D27" s="498" t="s">
        <v>211</v>
      </c>
      <c r="E27" s="498" t="s">
        <v>346</v>
      </c>
      <c r="F27" s="382" t="s">
        <v>346</v>
      </c>
      <c r="G27" s="489"/>
      <c r="H27" s="489" t="s">
        <v>84</v>
      </c>
      <c r="I27" s="492"/>
      <c r="J27" s="244" t="s">
        <v>86</v>
      </c>
      <c r="K27" s="230">
        <f>SUM(L27:Z27)</f>
        <v>35</v>
      </c>
      <c r="L27" s="230"/>
      <c r="M27" s="230"/>
      <c r="N27" s="231"/>
      <c r="O27" s="232"/>
      <c r="P27" s="233"/>
      <c r="Q27" s="223"/>
      <c r="R27" s="234"/>
      <c r="S27" s="235"/>
      <c r="T27" s="236"/>
      <c r="U27" s="237"/>
      <c r="V27" s="238"/>
      <c r="W27" s="239"/>
      <c r="X27" s="240"/>
      <c r="Y27" s="241"/>
      <c r="Z27" s="242">
        <v>35</v>
      </c>
      <c r="AA27" s="577" t="s">
        <v>1769</v>
      </c>
    </row>
    <row r="28" spans="1:27" ht="393.75" x14ac:dyDescent="0.25">
      <c r="A28" s="225">
        <f>MAX(A$1:$A27)+1</f>
        <v>20</v>
      </c>
      <c r="B28" s="498"/>
      <c r="C28" s="243" t="s">
        <v>308</v>
      </c>
      <c r="D28" s="498"/>
      <c r="E28" s="499" t="s">
        <v>212</v>
      </c>
      <c r="F28" s="407" t="s">
        <v>907</v>
      </c>
      <c r="G28" s="489" t="s">
        <v>84</v>
      </c>
      <c r="H28" s="489"/>
      <c r="I28" s="492"/>
      <c r="J28" s="244" t="s">
        <v>86</v>
      </c>
      <c r="K28" s="230">
        <f t="shared" si="1"/>
        <v>17</v>
      </c>
      <c r="L28" s="230"/>
      <c r="M28" s="230"/>
      <c r="N28" s="231">
        <v>1</v>
      </c>
      <c r="O28" s="232"/>
      <c r="P28" s="233">
        <v>8</v>
      </c>
      <c r="Q28" s="223">
        <v>3</v>
      </c>
      <c r="R28" s="234"/>
      <c r="S28" s="235"/>
      <c r="T28" s="236">
        <v>1</v>
      </c>
      <c r="U28" s="237">
        <v>2</v>
      </c>
      <c r="V28" s="238"/>
      <c r="W28" s="239"/>
      <c r="X28" s="240"/>
      <c r="Y28" s="241"/>
      <c r="Z28" s="242">
        <v>2</v>
      </c>
    </row>
    <row r="29" spans="1:27" ht="267.75" x14ac:dyDescent="0.25">
      <c r="A29" s="225">
        <f>MAX(A$1:$A28)+1</f>
        <v>21</v>
      </c>
      <c r="B29" s="498"/>
      <c r="C29" s="227" t="s">
        <v>293</v>
      </c>
      <c r="D29" s="498" t="s">
        <v>203</v>
      </c>
      <c r="E29" s="499" t="s">
        <v>212</v>
      </c>
      <c r="F29" s="407" t="s">
        <v>908</v>
      </c>
      <c r="G29" s="489" t="s">
        <v>84</v>
      </c>
      <c r="H29" s="489"/>
      <c r="I29" s="492"/>
      <c r="J29" s="244" t="s">
        <v>86</v>
      </c>
      <c r="K29" s="230">
        <f t="shared" si="1"/>
        <v>19</v>
      </c>
      <c r="L29" s="230"/>
      <c r="M29" s="230"/>
      <c r="N29" s="231"/>
      <c r="O29" s="232">
        <v>11</v>
      </c>
      <c r="P29" s="233"/>
      <c r="Q29" s="223"/>
      <c r="R29" s="234"/>
      <c r="S29" s="235"/>
      <c r="T29" s="236"/>
      <c r="U29" s="237"/>
      <c r="V29" s="238"/>
      <c r="W29" s="239"/>
      <c r="X29" s="240">
        <v>2</v>
      </c>
      <c r="Y29" s="241">
        <v>6</v>
      </c>
      <c r="Z29" s="242"/>
    </row>
    <row r="30" spans="1:27" ht="362.25" x14ac:dyDescent="0.25">
      <c r="A30" s="225">
        <f>MAX(A$1:$A29)+1</f>
        <v>22</v>
      </c>
      <c r="B30" s="498"/>
      <c r="C30" s="243" t="s">
        <v>24</v>
      </c>
      <c r="D30" s="498" t="s">
        <v>213</v>
      </c>
      <c r="E30" s="498" t="s">
        <v>214</v>
      </c>
      <c r="F30" s="382" t="s">
        <v>214</v>
      </c>
      <c r="G30" s="489" t="s">
        <v>84</v>
      </c>
      <c r="H30" s="489"/>
      <c r="I30" s="492"/>
      <c r="J30" s="244" t="s">
        <v>86</v>
      </c>
      <c r="K30" s="230">
        <f>SUM(L30:Z30)</f>
        <v>16</v>
      </c>
      <c r="L30" s="230"/>
      <c r="M30" s="230"/>
      <c r="N30" s="231"/>
      <c r="O30" s="266">
        <v>7</v>
      </c>
      <c r="P30" s="233">
        <f>2+1</f>
        <v>3</v>
      </c>
      <c r="Q30" s="223"/>
      <c r="R30" s="234"/>
      <c r="S30" s="235"/>
      <c r="T30" s="236"/>
      <c r="U30" s="237">
        <v>1</v>
      </c>
      <c r="V30" s="238"/>
      <c r="W30" s="239">
        <v>1</v>
      </c>
      <c r="X30" s="240"/>
      <c r="Y30" s="241">
        <v>3</v>
      </c>
      <c r="Z30" s="242">
        <v>1</v>
      </c>
    </row>
    <row r="31" spans="1:27" ht="47.25" x14ac:dyDescent="0.25">
      <c r="A31" s="225">
        <f>MAX(A$1:$A30)+1</f>
        <v>23</v>
      </c>
      <c r="B31" s="498"/>
      <c r="C31" s="243" t="s">
        <v>161</v>
      </c>
      <c r="D31" s="498" t="s">
        <v>215</v>
      </c>
      <c r="E31" s="498" t="s">
        <v>162</v>
      </c>
      <c r="F31" s="260" t="s">
        <v>162</v>
      </c>
      <c r="G31" s="489" t="s">
        <v>84</v>
      </c>
      <c r="H31" s="489" t="s">
        <v>84</v>
      </c>
      <c r="I31" s="492"/>
      <c r="J31" s="244" t="s">
        <v>86</v>
      </c>
      <c r="K31" s="230">
        <f t="shared" si="1"/>
        <v>4</v>
      </c>
      <c r="L31" s="230"/>
      <c r="M31" s="230"/>
      <c r="N31" s="278"/>
      <c r="O31" s="279"/>
      <c r="P31" s="280"/>
      <c r="Q31" s="281"/>
      <c r="R31" s="282"/>
      <c r="S31" s="283"/>
      <c r="T31" s="284"/>
      <c r="U31" s="272">
        <v>1</v>
      </c>
      <c r="V31" s="286"/>
      <c r="W31" s="287"/>
      <c r="X31" s="288"/>
      <c r="Y31" s="289">
        <v>3</v>
      </c>
      <c r="Z31" s="290"/>
      <c r="AA31" s="577" t="s">
        <v>1768</v>
      </c>
    </row>
    <row r="32" spans="1:27" s="165" customFormat="1" x14ac:dyDescent="0.25">
      <c r="A32" s="215" t="s">
        <v>114</v>
      </c>
      <c r="B32" s="503"/>
      <c r="C32" s="215" t="s">
        <v>26</v>
      </c>
      <c r="D32" s="491"/>
      <c r="E32" s="491"/>
      <c r="F32" s="100"/>
      <c r="G32" s="487"/>
      <c r="H32" s="487"/>
      <c r="I32" s="491"/>
      <c r="J32" s="245"/>
      <c r="K32" s="230">
        <f t="shared" si="1"/>
        <v>0</v>
      </c>
      <c r="L32" s="230"/>
      <c r="M32" s="230"/>
      <c r="N32" s="246"/>
      <c r="O32" s="247"/>
      <c r="P32" s="248"/>
      <c r="Q32" s="224"/>
      <c r="R32" s="249"/>
      <c r="S32" s="250"/>
      <c r="T32" s="251"/>
      <c r="U32" s="252"/>
      <c r="V32" s="253"/>
      <c r="W32" s="254"/>
      <c r="X32" s="255"/>
      <c r="Y32" s="256"/>
      <c r="Z32" s="257"/>
    </row>
    <row r="33" spans="1:27" x14ac:dyDescent="0.25">
      <c r="A33" s="226"/>
      <c r="B33" s="498"/>
      <c r="C33" s="258" t="s">
        <v>100</v>
      </c>
      <c r="D33" s="492"/>
      <c r="E33" s="492"/>
      <c r="F33" s="94"/>
      <c r="G33" s="487"/>
      <c r="H33" s="487"/>
      <c r="I33" s="492"/>
      <c r="J33" s="259"/>
      <c r="K33" s="230">
        <f t="shared" si="1"/>
        <v>0</v>
      </c>
      <c r="L33" s="230"/>
      <c r="M33" s="230"/>
      <c r="N33" s="231"/>
      <c r="O33" s="232"/>
      <c r="P33" s="233"/>
      <c r="Q33" s="223"/>
      <c r="R33" s="234"/>
      <c r="S33" s="235"/>
      <c r="T33" s="236"/>
      <c r="U33" s="237"/>
      <c r="V33" s="238"/>
      <c r="W33" s="239"/>
      <c r="X33" s="240"/>
      <c r="Y33" s="241"/>
      <c r="Z33" s="242"/>
    </row>
    <row r="34" spans="1:27" ht="378" x14ac:dyDescent="0.25">
      <c r="A34" s="225">
        <f>MAX(A$1:$A33)+1</f>
        <v>24</v>
      </c>
      <c r="B34" s="498"/>
      <c r="C34" s="243" t="s">
        <v>83</v>
      </c>
      <c r="D34" s="498" t="s">
        <v>216</v>
      </c>
      <c r="E34" s="498" t="s">
        <v>217</v>
      </c>
      <c r="F34" s="405" t="s">
        <v>1675</v>
      </c>
      <c r="G34" s="489" t="s">
        <v>84</v>
      </c>
      <c r="H34" s="489"/>
      <c r="I34" s="492"/>
      <c r="J34" s="244" t="s">
        <v>86</v>
      </c>
      <c r="K34" s="230">
        <f t="shared" si="1"/>
        <v>7</v>
      </c>
      <c r="L34" s="230"/>
      <c r="M34" s="230"/>
      <c r="N34" s="231"/>
      <c r="O34" s="232"/>
      <c r="P34" s="233">
        <f>1+3</f>
        <v>4</v>
      </c>
      <c r="Q34" s="223"/>
      <c r="R34" s="234"/>
      <c r="S34" s="235"/>
      <c r="T34" s="236"/>
      <c r="U34" s="237"/>
      <c r="V34" s="238">
        <v>3</v>
      </c>
      <c r="W34" s="239"/>
      <c r="X34" s="240"/>
      <c r="Y34" s="241"/>
      <c r="Z34" s="242"/>
    </row>
    <row r="35" spans="1:27" s="165" customFormat="1" x14ac:dyDescent="0.25">
      <c r="A35" s="215" t="s">
        <v>244</v>
      </c>
      <c r="B35" s="503"/>
      <c r="C35" s="215" t="s">
        <v>61</v>
      </c>
      <c r="D35" s="491"/>
      <c r="E35" s="491"/>
      <c r="F35" s="100"/>
      <c r="G35" s="487"/>
      <c r="H35" s="487"/>
      <c r="I35" s="491"/>
      <c r="J35" s="245"/>
      <c r="K35" s="230">
        <f t="shared" si="1"/>
        <v>0</v>
      </c>
      <c r="L35" s="230"/>
      <c r="M35" s="230"/>
      <c r="N35" s="246"/>
      <c r="O35" s="247"/>
      <c r="P35" s="248"/>
      <c r="Q35" s="224"/>
      <c r="R35" s="249"/>
      <c r="S35" s="250"/>
      <c r="T35" s="251"/>
      <c r="U35" s="252"/>
      <c r="V35" s="253"/>
      <c r="W35" s="254"/>
      <c r="X35" s="255"/>
      <c r="Y35" s="256"/>
      <c r="Z35" s="257"/>
    </row>
    <row r="36" spans="1:27" ht="31.5" x14ac:dyDescent="0.25">
      <c r="A36" s="226"/>
      <c r="B36" s="498"/>
      <c r="C36" s="258" t="s">
        <v>62</v>
      </c>
      <c r="D36" s="492"/>
      <c r="E36" s="492"/>
      <c r="F36" s="94"/>
      <c r="G36" s="487"/>
      <c r="H36" s="487"/>
      <c r="I36" s="492"/>
      <c r="J36" s="259"/>
      <c r="K36" s="230">
        <f t="shared" si="1"/>
        <v>0</v>
      </c>
      <c r="L36" s="230"/>
      <c r="M36" s="230"/>
      <c r="N36" s="231"/>
      <c r="O36" s="232"/>
      <c r="P36" s="233"/>
      <c r="Q36" s="223"/>
      <c r="R36" s="234"/>
      <c r="S36" s="235"/>
      <c r="T36" s="236"/>
      <c r="U36" s="237"/>
      <c r="V36" s="238"/>
      <c r="W36" s="239"/>
      <c r="X36" s="240"/>
      <c r="Y36" s="241"/>
      <c r="Z36" s="242"/>
    </row>
    <row r="37" spans="1:27" ht="220.5" x14ac:dyDescent="0.25">
      <c r="A37" s="225">
        <f>MAX(A$1:$A36)+1</f>
        <v>25</v>
      </c>
      <c r="B37" s="498"/>
      <c r="C37" s="243" t="s">
        <v>63</v>
      </c>
      <c r="D37" s="498" t="s">
        <v>218</v>
      </c>
      <c r="E37" s="499" t="s">
        <v>219</v>
      </c>
      <c r="F37" s="405" t="s">
        <v>1676</v>
      </c>
      <c r="G37" s="489" t="s">
        <v>84</v>
      </c>
      <c r="H37" s="489"/>
      <c r="I37" s="492"/>
      <c r="J37" s="226" t="s">
        <v>86</v>
      </c>
      <c r="K37" s="230">
        <f t="shared" si="1"/>
        <v>125</v>
      </c>
      <c r="L37" s="230"/>
      <c r="M37" s="230">
        <v>1</v>
      </c>
      <c r="N37" s="231">
        <v>11</v>
      </c>
      <c r="O37" s="232">
        <v>16</v>
      </c>
      <c r="P37" s="233">
        <f>11+3</f>
        <v>14</v>
      </c>
      <c r="Q37" s="223">
        <v>24</v>
      </c>
      <c r="R37" s="234">
        <v>10</v>
      </c>
      <c r="S37" s="235">
        <v>2</v>
      </c>
      <c r="T37" s="236"/>
      <c r="U37" s="237"/>
      <c r="V37" s="238">
        <v>4</v>
      </c>
      <c r="W37" s="239"/>
      <c r="X37" s="240">
        <v>11</v>
      </c>
      <c r="Y37" s="241">
        <v>18</v>
      </c>
      <c r="Z37" s="242">
        <f>4+10</f>
        <v>14</v>
      </c>
    </row>
    <row r="38" spans="1:27" ht="393.75" x14ac:dyDescent="0.25">
      <c r="A38" s="225">
        <f>MAX(A$1:$A37)+1</f>
        <v>26</v>
      </c>
      <c r="B38" s="498"/>
      <c r="C38" s="227" t="s">
        <v>18</v>
      </c>
      <c r="D38" s="498"/>
      <c r="E38" s="499" t="s">
        <v>222</v>
      </c>
      <c r="F38" s="382" t="s">
        <v>1677</v>
      </c>
      <c r="G38" s="489"/>
      <c r="H38" s="489" t="s">
        <v>84</v>
      </c>
      <c r="I38" s="492"/>
      <c r="J38" s="226" t="s">
        <v>86</v>
      </c>
      <c r="K38" s="230">
        <f t="shared" si="1"/>
        <v>1366</v>
      </c>
      <c r="L38" s="230"/>
      <c r="M38" s="230">
        <v>12</v>
      </c>
      <c r="N38" s="278">
        <v>95</v>
      </c>
      <c r="O38" s="279">
        <v>202</v>
      </c>
      <c r="P38" s="280">
        <v>168</v>
      </c>
      <c r="Q38" s="281">
        <v>298</v>
      </c>
      <c r="R38" s="282">
        <v>117</v>
      </c>
      <c r="S38" s="283">
        <v>17</v>
      </c>
      <c r="T38" s="284"/>
      <c r="U38" s="285"/>
      <c r="V38" s="286">
        <v>32</v>
      </c>
      <c r="W38" s="287"/>
      <c r="X38" s="288">
        <v>127</v>
      </c>
      <c r="Y38" s="289">
        <v>168</v>
      </c>
      <c r="Z38" s="290">
        <f>42+88</f>
        <v>130</v>
      </c>
    </row>
    <row r="39" spans="1:27" ht="283.5" x14ac:dyDescent="0.25">
      <c r="A39" s="225">
        <f>MAX(A$1:$A38)+1</f>
        <v>27</v>
      </c>
      <c r="B39" s="498"/>
      <c r="C39" s="227" t="s">
        <v>293</v>
      </c>
      <c r="D39" s="498" t="s">
        <v>221</v>
      </c>
      <c r="E39" s="499" t="s">
        <v>222</v>
      </c>
      <c r="F39" s="382" t="s">
        <v>1678</v>
      </c>
      <c r="G39" s="489"/>
      <c r="H39" s="489" t="s">
        <v>84</v>
      </c>
      <c r="I39" s="492"/>
      <c r="J39" s="226" t="s">
        <v>86</v>
      </c>
      <c r="K39" s="230">
        <f t="shared" si="1"/>
        <v>25</v>
      </c>
      <c r="L39" s="230"/>
      <c r="M39" s="230"/>
      <c r="N39" s="278"/>
      <c r="O39" s="279"/>
      <c r="P39" s="280">
        <v>12</v>
      </c>
      <c r="Q39" s="281"/>
      <c r="R39" s="282"/>
      <c r="S39" s="283"/>
      <c r="T39" s="284">
        <v>10</v>
      </c>
      <c r="U39" s="285">
        <v>3</v>
      </c>
      <c r="V39" s="286"/>
      <c r="W39" s="287"/>
      <c r="X39" s="288"/>
      <c r="Y39" s="289"/>
      <c r="Z39" s="290"/>
    </row>
    <row r="40" spans="1:27" s="170" customFormat="1" ht="204.75" x14ac:dyDescent="0.25">
      <c r="A40" s="261">
        <f>MAX(A$1:$A39)+1</f>
        <v>28</v>
      </c>
      <c r="B40" s="500"/>
      <c r="C40" s="262" t="s">
        <v>103</v>
      </c>
      <c r="D40" s="500" t="s">
        <v>223</v>
      </c>
      <c r="E40" s="500" t="s">
        <v>224</v>
      </c>
      <c r="F40" s="382" t="s">
        <v>1679</v>
      </c>
      <c r="G40" s="493" t="s">
        <v>84</v>
      </c>
      <c r="H40" s="493" t="s">
        <v>84</v>
      </c>
      <c r="I40" s="494"/>
      <c r="J40" s="263" t="s">
        <v>108</v>
      </c>
      <c r="K40" s="230">
        <f t="shared" si="1"/>
        <v>27</v>
      </c>
      <c r="L40" s="264"/>
      <c r="M40" s="264"/>
      <c r="N40" s="265"/>
      <c r="O40" s="266"/>
      <c r="P40" s="267"/>
      <c r="Q40" s="268">
        <v>15</v>
      </c>
      <c r="R40" s="269">
        <v>3</v>
      </c>
      <c r="S40" s="270"/>
      <c r="T40" s="271"/>
      <c r="U40" s="272"/>
      <c r="V40" s="273"/>
      <c r="W40" s="274"/>
      <c r="X40" s="275"/>
      <c r="Y40" s="276"/>
      <c r="Z40" s="277">
        <f>2+7</f>
        <v>9</v>
      </c>
    </row>
    <row r="41" spans="1:27" s="170" customFormat="1" ht="78.75" x14ac:dyDescent="0.25">
      <c r="A41" s="261">
        <f>MAX(A$1:$A40)+1</f>
        <v>29</v>
      </c>
      <c r="B41" s="500"/>
      <c r="C41" s="262" t="s">
        <v>1043</v>
      </c>
      <c r="D41" s="500"/>
      <c r="E41" s="500"/>
      <c r="F41" s="406" t="s">
        <v>1738</v>
      </c>
      <c r="G41" s="493"/>
      <c r="H41" s="493"/>
      <c r="I41" s="494"/>
      <c r="J41" s="263" t="s">
        <v>86</v>
      </c>
      <c r="K41" s="230">
        <f t="shared" si="1"/>
        <v>14</v>
      </c>
      <c r="L41" s="230"/>
      <c r="M41" s="264"/>
      <c r="N41" s="265"/>
      <c r="O41" s="266"/>
      <c r="P41" s="267">
        <v>1</v>
      </c>
      <c r="Q41" s="268"/>
      <c r="R41" s="269">
        <v>3</v>
      </c>
      <c r="S41" s="270"/>
      <c r="T41" s="271"/>
      <c r="U41" s="272"/>
      <c r="V41" s="273"/>
      <c r="W41" s="274"/>
      <c r="X41" s="275"/>
      <c r="Y41" s="276"/>
      <c r="Z41" s="277">
        <f>3+7</f>
        <v>10</v>
      </c>
    </row>
    <row r="42" spans="1:27" ht="267.75" x14ac:dyDescent="0.25">
      <c r="A42" s="261">
        <f>MAX(A$1:$A41)+1</f>
        <v>30</v>
      </c>
      <c r="B42" s="498"/>
      <c r="C42" s="243" t="s">
        <v>307</v>
      </c>
      <c r="D42" s="498"/>
      <c r="E42" s="498" t="s">
        <v>347</v>
      </c>
      <c r="F42" s="406" t="s">
        <v>1673</v>
      </c>
      <c r="G42" s="489" t="s">
        <v>84</v>
      </c>
      <c r="H42" s="489" t="s">
        <v>84</v>
      </c>
      <c r="I42" s="492"/>
      <c r="J42" s="244" t="s">
        <v>85</v>
      </c>
      <c r="K42" s="230">
        <f t="shared" si="1"/>
        <v>57</v>
      </c>
      <c r="L42" s="230"/>
      <c r="M42" s="230"/>
      <c r="N42" s="231"/>
      <c r="O42" s="232"/>
      <c r="P42" s="233">
        <v>8</v>
      </c>
      <c r="Q42" s="223">
        <v>15</v>
      </c>
      <c r="R42" s="234"/>
      <c r="S42" s="235">
        <v>3</v>
      </c>
      <c r="T42" s="236">
        <v>1</v>
      </c>
      <c r="U42" s="237">
        <v>3</v>
      </c>
      <c r="V42" s="238">
        <v>1</v>
      </c>
      <c r="W42" s="274">
        <v>1</v>
      </c>
      <c r="X42" s="240">
        <v>7</v>
      </c>
      <c r="Y42" s="241">
        <v>18</v>
      </c>
      <c r="Z42" s="242"/>
    </row>
    <row r="43" spans="1:27" ht="173.25" x14ac:dyDescent="0.25">
      <c r="A43" s="225">
        <f>MAX(A$1:$A42)+1</f>
        <v>31</v>
      </c>
      <c r="B43" s="498"/>
      <c r="C43" s="243" t="s">
        <v>294</v>
      </c>
      <c r="D43" s="498" t="s">
        <v>225</v>
      </c>
      <c r="E43" s="498" t="s">
        <v>348</v>
      </c>
      <c r="F43" s="406" t="s">
        <v>1670</v>
      </c>
      <c r="G43" s="489" t="s">
        <v>84</v>
      </c>
      <c r="H43" s="489" t="s">
        <v>84</v>
      </c>
      <c r="I43" s="492"/>
      <c r="J43" s="244" t="s">
        <v>85</v>
      </c>
      <c r="K43" s="230">
        <f t="shared" si="1"/>
        <v>30</v>
      </c>
      <c r="L43" s="230"/>
      <c r="M43" s="230"/>
      <c r="N43" s="231">
        <v>8</v>
      </c>
      <c r="O43" s="232">
        <v>13</v>
      </c>
      <c r="P43" s="233"/>
      <c r="Q43" s="223"/>
      <c r="R43" s="234"/>
      <c r="S43" s="235"/>
      <c r="T43" s="236"/>
      <c r="U43" s="237"/>
      <c r="V43" s="238"/>
      <c r="W43" s="239"/>
      <c r="X43" s="240"/>
      <c r="Y43" s="241"/>
      <c r="Z43" s="242">
        <f>3+6</f>
        <v>9</v>
      </c>
    </row>
    <row r="44" spans="1:27" ht="110.25" x14ac:dyDescent="0.25">
      <c r="A44" s="225">
        <f>MAX(A$1:$A43)+1</f>
        <v>32</v>
      </c>
      <c r="B44" s="498"/>
      <c r="C44" s="227" t="s">
        <v>349</v>
      </c>
      <c r="D44" s="498"/>
      <c r="E44" s="490" t="s">
        <v>226</v>
      </c>
      <c r="F44" s="405" t="s">
        <v>1680</v>
      </c>
      <c r="G44" s="489" t="s">
        <v>84</v>
      </c>
      <c r="H44" s="489" t="s">
        <v>84</v>
      </c>
      <c r="I44" s="492"/>
      <c r="J44" s="226" t="s">
        <v>86</v>
      </c>
      <c r="K44" s="230">
        <f t="shared" si="1"/>
        <v>70</v>
      </c>
      <c r="L44" s="230"/>
      <c r="M44" s="225">
        <v>1</v>
      </c>
      <c r="N44" s="231">
        <v>1</v>
      </c>
      <c r="O44" s="232">
        <v>15</v>
      </c>
      <c r="P44" s="233">
        <v>6</v>
      </c>
      <c r="Q44" s="223">
        <v>4</v>
      </c>
      <c r="R44" s="234">
        <v>2</v>
      </c>
      <c r="S44" s="235">
        <v>3</v>
      </c>
      <c r="T44" s="236"/>
      <c r="U44" s="237"/>
      <c r="V44" s="238">
        <v>1</v>
      </c>
      <c r="W44" s="239"/>
      <c r="X44" s="240">
        <v>12</v>
      </c>
      <c r="Y44" s="241">
        <v>19</v>
      </c>
      <c r="Z44" s="242">
        <f>2+4</f>
        <v>6</v>
      </c>
    </row>
    <row r="45" spans="1:27" ht="204.75" x14ac:dyDescent="0.25">
      <c r="A45" s="225">
        <f>MAX(A$1:$A44)+1</f>
        <v>33</v>
      </c>
      <c r="B45" s="498"/>
      <c r="C45" s="243" t="s">
        <v>64</v>
      </c>
      <c r="D45" s="498" t="s">
        <v>227</v>
      </c>
      <c r="E45" s="498" t="s">
        <v>228</v>
      </c>
      <c r="F45" s="382" t="s">
        <v>1681</v>
      </c>
      <c r="G45" s="489" t="s">
        <v>84</v>
      </c>
      <c r="H45" s="489"/>
      <c r="I45" s="492"/>
      <c r="J45" s="226" t="s">
        <v>86</v>
      </c>
      <c r="K45" s="230">
        <f t="shared" si="1"/>
        <v>51</v>
      </c>
      <c r="L45" s="230"/>
      <c r="M45" s="230"/>
      <c r="N45" s="231"/>
      <c r="O45" s="232">
        <v>14</v>
      </c>
      <c r="P45" s="233">
        <f>7+1</f>
        <v>8</v>
      </c>
      <c r="Q45" s="223">
        <v>3</v>
      </c>
      <c r="R45" s="234">
        <v>3</v>
      </c>
      <c r="S45" s="235"/>
      <c r="T45" s="236"/>
      <c r="U45" s="237"/>
      <c r="V45" s="238"/>
      <c r="W45" s="239"/>
      <c r="X45" s="240">
        <v>11</v>
      </c>
      <c r="Y45" s="241"/>
      <c r="Z45" s="242">
        <f>4+8</f>
        <v>12</v>
      </c>
    </row>
    <row r="46" spans="1:27" x14ac:dyDescent="0.25">
      <c r="A46" s="225">
        <f>+A45+1</f>
        <v>34</v>
      </c>
      <c r="B46" s="498"/>
      <c r="C46" s="243" t="s">
        <v>1082</v>
      </c>
      <c r="D46" s="498"/>
      <c r="E46" s="498"/>
      <c r="F46" s="396" t="s">
        <v>1083</v>
      </c>
      <c r="G46" s="489"/>
      <c r="H46" s="489"/>
      <c r="I46" s="492"/>
      <c r="J46" s="226" t="s">
        <v>86</v>
      </c>
      <c r="K46" s="230">
        <f t="shared" si="1"/>
        <v>1</v>
      </c>
      <c r="L46" s="230"/>
      <c r="M46" s="230"/>
      <c r="N46" s="231">
        <v>1</v>
      </c>
      <c r="O46" s="232"/>
      <c r="P46" s="233"/>
      <c r="Q46" s="223"/>
      <c r="R46" s="433"/>
      <c r="S46" s="235"/>
      <c r="T46" s="236"/>
      <c r="U46" s="237"/>
      <c r="V46" s="238"/>
      <c r="W46" s="239"/>
      <c r="X46" s="240"/>
      <c r="Y46" s="241"/>
      <c r="Z46" s="242"/>
      <c r="AA46" s="170" t="s">
        <v>1743</v>
      </c>
    </row>
    <row r="47" spans="1:27" s="165" customFormat="1" x14ac:dyDescent="0.25">
      <c r="A47" s="215" t="s">
        <v>298</v>
      </c>
      <c r="B47" s="503"/>
      <c r="C47" s="215" t="s">
        <v>56</v>
      </c>
      <c r="D47" s="491"/>
      <c r="E47" s="491"/>
      <c r="F47" s="100"/>
      <c r="G47" s="487"/>
      <c r="H47" s="487"/>
      <c r="I47" s="491"/>
      <c r="J47" s="245"/>
      <c r="K47" s="230">
        <f t="shared" si="1"/>
        <v>0</v>
      </c>
      <c r="L47" s="230"/>
      <c r="M47" s="230"/>
      <c r="N47" s="246"/>
      <c r="O47" s="247"/>
      <c r="P47" s="248"/>
      <c r="Q47" s="224"/>
      <c r="R47" s="249"/>
      <c r="S47" s="250"/>
      <c r="T47" s="251"/>
      <c r="U47" s="252"/>
      <c r="V47" s="253"/>
      <c r="W47" s="254"/>
      <c r="X47" s="255"/>
      <c r="Y47" s="256"/>
      <c r="Z47" s="257"/>
    </row>
    <row r="48" spans="1:27" x14ac:dyDescent="0.25">
      <c r="A48" s="226"/>
      <c r="B48" s="498"/>
      <c r="C48" s="258" t="s">
        <v>16</v>
      </c>
      <c r="D48" s="492"/>
      <c r="E48" s="492"/>
      <c r="G48" s="487"/>
      <c r="H48" s="487"/>
      <c r="I48" s="492"/>
      <c r="J48" s="259"/>
      <c r="K48" s="230">
        <f t="shared" si="1"/>
        <v>0</v>
      </c>
      <c r="L48" s="230"/>
      <c r="M48" s="230"/>
      <c r="N48" s="231"/>
      <c r="O48" s="232"/>
      <c r="P48" s="233"/>
      <c r="Q48" s="223"/>
      <c r="R48" s="234"/>
      <c r="S48" s="235"/>
      <c r="T48" s="236"/>
      <c r="U48" s="237"/>
      <c r="V48" s="238"/>
      <c r="W48" s="239"/>
      <c r="X48" s="240"/>
      <c r="Y48" s="241"/>
      <c r="Z48" s="242"/>
    </row>
    <row r="49" spans="1:27" ht="31.5" x14ac:dyDescent="0.25">
      <c r="A49" s="225">
        <f>+A46+1</f>
        <v>35</v>
      </c>
      <c r="B49" s="498"/>
      <c r="C49" s="243" t="s">
        <v>104</v>
      </c>
      <c r="D49" s="498" t="s">
        <v>229</v>
      </c>
      <c r="E49" s="498" t="s">
        <v>180</v>
      </c>
      <c r="F49" s="382" t="s">
        <v>974</v>
      </c>
      <c r="G49" s="489" t="s">
        <v>84</v>
      </c>
      <c r="H49" s="489" t="s">
        <v>84</v>
      </c>
      <c r="I49" s="492"/>
      <c r="J49" s="244" t="s">
        <v>87</v>
      </c>
      <c r="K49" s="230">
        <f t="shared" si="1"/>
        <v>8</v>
      </c>
      <c r="L49" s="230"/>
      <c r="M49" s="230"/>
      <c r="N49" s="231"/>
      <c r="O49" s="232"/>
      <c r="P49" s="233">
        <v>2</v>
      </c>
      <c r="Q49" s="223"/>
      <c r="R49" s="234"/>
      <c r="S49" s="235"/>
      <c r="T49" s="236">
        <v>2</v>
      </c>
      <c r="U49" s="237"/>
      <c r="V49" s="238"/>
      <c r="W49" s="239"/>
      <c r="X49" s="240"/>
      <c r="Y49" s="241">
        <v>3</v>
      </c>
      <c r="Z49" s="242">
        <v>1</v>
      </c>
    </row>
    <row r="50" spans="1:27" ht="393.75" x14ac:dyDescent="0.25">
      <c r="A50" s="225">
        <f>MAX(A$1:$A49)+1</f>
        <v>36</v>
      </c>
      <c r="B50" s="498"/>
      <c r="C50" s="243" t="s">
        <v>18</v>
      </c>
      <c r="D50" s="580" t="s">
        <v>230</v>
      </c>
      <c r="E50" s="499" t="s">
        <v>194</v>
      </c>
      <c r="F50" s="405" t="s">
        <v>1668</v>
      </c>
      <c r="G50" s="489" t="s">
        <v>84</v>
      </c>
      <c r="H50" s="489" t="s">
        <v>84</v>
      </c>
      <c r="I50" s="492"/>
      <c r="J50" s="244" t="s">
        <v>86</v>
      </c>
      <c r="K50" s="230">
        <f t="shared" si="1"/>
        <v>3</v>
      </c>
      <c r="L50" s="230"/>
      <c r="M50" s="230"/>
      <c r="N50" s="231"/>
      <c r="O50" s="232"/>
      <c r="P50" s="233">
        <v>3</v>
      </c>
      <c r="Q50" s="223"/>
      <c r="R50" s="234"/>
      <c r="S50" s="235"/>
      <c r="T50" s="236"/>
      <c r="U50" s="237"/>
      <c r="V50" s="238"/>
      <c r="W50" s="239"/>
      <c r="X50" s="240"/>
      <c r="Y50" s="241"/>
      <c r="Z50" s="242"/>
    </row>
    <row r="51" spans="1:27" ht="267.75" x14ac:dyDescent="0.25">
      <c r="A51" s="225">
        <f>MAX(A$1:$A50)+1</f>
        <v>37</v>
      </c>
      <c r="B51" s="498"/>
      <c r="C51" s="227" t="s">
        <v>293</v>
      </c>
      <c r="D51" s="581"/>
      <c r="E51" s="499" t="s">
        <v>194</v>
      </c>
      <c r="F51" s="405" t="s">
        <v>914</v>
      </c>
      <c r="G51" s="489" t="s">
        <v>84</v>
      </c>
      <c r="H51" s="489" t="s">
        <v>84</v>
      </c>
      <c r="I51" s="492"/>
      <c r="J51" s="244" t="s">
        <v>86</v>
      </c>
      <c r="K51" s="230">
        <f t="shared" si="1"/>
        <v>11</v>
      </c>
      <c r="L51" s="230"/>
      <c r="M51" s="230">
        <v>1</v>
      </c>
      <c r="N51" s="231"/>
      <c r="O51" s="232">
        <v>3</v>
      </c>
      <c r="P51" s="233"/>
      <c r="Q51" s="223">
        <v>3</v>
      </c>
      <c r="R51" s="234"/>
      <c r="S51" s="235"/>
      <c r="T51" s="236">
        <v>2</v>
      </c>
      <c r="U51" s="237"/>
      <c r="V51" s="238"/>
      <c r="W51" s="239"/>
      <c r="X51" s="240">
        <v>1</v>
      </c>
      <c r="Y51" s="241"/>
      <c r="Z51" s="242">
        <v>1</v>
      </c>
    </row>
    <row r="52" spans="1:27" s="171" customFormat="1" x14ac:dyDescent="0.25">
      <c r="A52" s="225">
        <f>MAX(A$1:$A51)+1</f>
        <v>38</v>
      </c>
      <c r="B52" s="498"/>
      <c r="C52" s="227" t="s">
        <v>345</v>
      </c>
      <c r="D52" s="501"/>
      <c r="E52" s="502"/>
      <c r="F52" s="410"/>
      <c r="G52" s="489"/>
      <c r="H52" s="489"/>
      <c r="I52" s="492"/>
      <c r="J52" s="245" t="s">
        <v>86</v>
      </c>
      <c r="K52" s="230">
        <f t="shared" si="1"/>
        <v>1</v>
      </c>
      <c r="L52" s="230"/>
      <c r="M52" s="230">
        <v>1</v>
      </c>
      <c r="N52" s="246"/>
      <c r="O52" s="247"/>
      <c r="P52" s="248"/>
      <c r="Q52" s="224"/>
      <c r="R52" s="249"/>
      <c r="S52" s="250"/>
      <c r="T52" s="251"/>
      <c r="U52" s="252"/>
      <c r="V52" s="253"/>
      <c r="W52" s="254"/>
      <c r="X52" s="255"/>
      <c r="Y52" s="256"/>
      <c r="Z52" s="257"/>
    </row>
    <row r="53" spans="1:27" s="165" customFormat="1" ht="31.5" x14ac:dyDescent="0.25">
      <c r="A53" s="215" t="s">
        <v>299</v>
      </c>
      <c r="B53" s="503"/>
      <c r="C53" s="215" t="s">
        <v>65</v>
      </c>
      <c r="D53" s="491"/>
      <c r="E53" s="491"/>
      <c r="F53" s="94"/>
      <c r="G53" s="487"/>
      <c r="H53" s="487"/>
      <c r="I53" s="491"/>
      <c r="J53" s="245"/>
      <c r="K53" s="230">
        <f t="shared" si="1"/>
        <v>0</v>
      </c>
      <c r="L53" s="230"/>
      <c r="M53" s="230"/>
      <c r="N53" s="246"/>
      <c r="O53" s="247"/>
      <c r="P53" s="248"/>
      <c r="Q53" s="224"/>
      <c r="R53" s="249"/>
      <c r="S53" s="250"/>
      <c r="T53" s="251"/>
      <c r="U53" s="252"/>
      <c r="V53" s="253"/>
      <c r="W53" s="254"/>
      <c r="X53" s="255"/>
      <c r="Y53" s="256"/>
      <c r="Z53" s="257"/>
    </row>
    <row r="54" spans="1:27" x14ac:dyDescent="0.25">
      <c r="A54" s="226"/>
      <c r="B54" s="498"/>
      <c r="C54" s="258" t="s">
        <v>66</v>
      </c>
      <c r="D54" s="492"/>
      <c r="E54" s="492"/>
      <c r="G54" s="487"/>
      <c r="H54" s="487"/>
      <c r="I54" s="492"/>
      <c r="J54" s="259"/>
      <c r="K54" s="230">
        <f t="shared" si="1"/>
        <v>0</v>
      </c>
      <c r="L54" s="230"/>
      <c r="M54" s="230"/>
      <c r="N54" s="231"/>
      <c r="O54" s="232"/>
      <c r="P54" s="233"/>
      <c r="Q54" s="223"/>
      <c r="R54" s="234"/>
      <c r="S54" s="235"/>
      <c r="T54" s="236"/>
      <c r="U54" s="237"/>
      <c r="V54" s="238"/>
      <c r="W54" s="239"/>
      <c r="X54" s="240"/>
      <c r="Y54" s="241"/>
      <c r="Z54" s="242"/>
    </row>
    <row r="55" spans="1:27" ht="94.5" x14ac:dyDescent="0.25">
      <c r="A55" s="226"/>
      <c r="B55" s="498"/>
      <c r="C55" s="258" t="s">
        <v>993</v>
      </c>
      <c r="D55" s="492"/>
      <c r="E55" s="492"/>
      <c r="F55" s="94"/>
      <c r="G55" s="487"/>
      <c r="H55" s="487"/>
      <c r="I55" s="492"/>
      <c r="J55" s="259"/>
      <c r="K55" s="230">
        <f t="shared" si="1"/>
        <v>0</v>
      </c>
      <c r="L55" s="230"/>
      <c r="M55" s="230"/>
      <c r="N55" s="231"/>
      <c r="O55" s="232"/>
      <c r="P55" s="233"/>
      <c r="Q55" s="223"/>
      <c r="R55" s="234"/>
      <c r="S55" s="235"/>
      <c r="T55" s="236"/>
      <c r="U55" s="237"/>
      <c r="V55" s="238"/>
      <c r="W55" s="239"/>
      <c r="X55" s="240"/>
      <c r="Y55" s="241"/>
      <c r="Z55" s="242"/>
    </row>
    <row r="56" spans="1:27" x14ac:dyDescent="0.25">
      <c r="A56" s="226"/>
      <c r="B56" s="498"/>
      <c r="C56" s="258" t="s">
        <v>73</v>
      </c>
      <c r="D56" s="492"/>
      <c r="E56" s="492"/>
      <c r="F56" s="94"/>
      <c r="G56" s="487"/>
      <c r="H56" s="487"/>
      <c r="I56" s="492"/>
      <c r="J56" s="259"/>
      <c r="K56" s="230">
        <f t="shared" si="1"/>
        <v>0</v>
      </c>
      <c r="L56" s="230"/>
      <c r="M56" s="230"/>
      <c r="N56" s="231"/>
      <c r="O56" s="232"/>
      <c r="P56" s="233"/>
      <c r="Q56" s="223"/>
      <c r="R56" s="234"/>
      <c r="S56" s="235"/>
      <c r="T56" s="236"/>
      <c r="U56" s="237"/>
      <c r="V56" s="238"/>
      <c r="W56" s="239"/>
      <c r="X56" s="240"/>
      <c r="Y56" s="241"/>
      <c r="Z56" s="242"/>
    </row>
    <row r="57" spans="1:27" ht="204.75" x14ac:dyDescent="0.25">
      <c r="A57" s="291">
        <f>MAX(A$1:$A56)+1</f>
        <v>39</v>
      </c>
      <c r="B57" s="498"/>
      <c r="C57" s="243" t="s">
        <v>74</v>
      </c>
      <c r="D57" s="489"/>
      <c r="E57" s="499" t="s">
        <v>231</v>
      </c>
      <c r="F57" s="405" t="s">
        <v>1682</v>
      </c>
      <c r="G57" s="489" t="s">
        <v>84</v>
      </c>
      <c r="H57" s="489" t="s">
        <v>84</v>
      </c>
      <c r="I57" s="492"/>
      <c r="J57" s="244" t="s">
        <v>86</v>
      </c>
      <c r="K57" s="230">
        <f t="shared" si="1"/>
        <v>11</v>
      </c>
      <c r="L57" s="230"/>
      <c r="M57" s="230"/>
      <c r="N57" s="231"/>
      <c r="O57" s="232"/>
      <c r="P57" s="233"/>
      <c r="Q57" s="223">
        <v>7</v>
      </c>
      <c r="R57" s="234"/>
      <c r="S57" s="235"/>
      <c r="T57" s="236"/>
      <c r="U57" s="237"/>
      <c r="V57" s="238"/>
      <c r="W57" s="239"/>
      <c r="X57" s="240">
        <v>1</v>
      </c>
      <c r="Y57" s="241"/>
      <c r="Z57" s="277">
        <v>3</v>
      </c>
      <c r="AA57" s="434" t="s">
        <v>1742</v>
      </c>
    </row>
    <row r="58" spans="1:27" s="165" customFormat="1" x14ac:dyDescent="0.25">
      <c r="A58" s="215" t="s">
        <v>300</v>
      </c>
      <c r="B58" s="503"/>
      <c r="C58" s="215" t="s">
        <v>101</v>
      </c>
      <c r="D58" s="503"/>
      <c r="E58" s="504"/>
      <c r="F58" s="292"/>
      <c r="G58" s="487"/>
      <c r="H58" s="487"/>
      <c r="I58" s="491"/>
      <c r="J58" s="245"/>
      <c r="K58" s="230">
        <f t="shared" si="1"/>
        <v>0</v>
      </c>
      <c r="L58" s="230"/>
      <c r="M58" s="230"/>
      <c r="N58" s="246"/>
      <c r="O58" s="247"/>
      <c r="P58" s="248"/>
      <c r="Q58" s="224"/>
      <c r="R58" s="249"/>
      <c r="S58" s="250"/>
      <c r="T58" s="251"/>
      <c r="U58" s="252"/>
      <c r="V58" s="253"/>
      <c r="W58" s="254"/>
      <c r="X58" s="255"/>
      <c r="Y58" s="256"/>
      <c r="Z58" s="257"/>
    </row>
    <row r="59" spans="1:27" x14ac:dyDescent="0.25">
      <c r="A59" s="226"/>
      <c r="B59" s="498"/>
      <c r="C59" s="258" t="s">
        <v>102</v>
      </c>
      <c r="D59" s="498"/>
      <c r="E59" s="499"/>
      <c r="F59" s="228"/>
      <c r="G59" s="489"/>
      <c r="H59" s="489"/>
      <c r="I59" s="492"/>
      <c r="J59" s="244"/>
      <c r="K59" s="230">
        <f t="shared" si="1"/>
        <v>0</v>
      </c>
      <c r="L59" s="230"/>
      <c r="M59" s="230"/>
      <c r="N59" s="231"/>
      <c r="O59" s="232"/>
      <c r="P59" s="233"/>
      <c r="Q59" s="223"/>
      <c r="R59" s="234"/>
      <c r="S59" s="235"/>
      <c r="T59" s="236"/>
      <c r="U59" s="237"/>
      <c r="V59" s="238"/>
      <c r="W59" s="239"/>
      <c r="X59" s="240"/>
      <c r="Y59" s="241"/>
      <c r="Z59" s="242"/>
    </row>
    <row r="60" spans="1:27" ht="267.75" x14ac:dyDescent="0.25">
      <c r="A60" s="291">
        <f>MAX(A$1:$A59)+1</f>
        <v>40</v>
      </c>
      <c r="B60" s="498"/>
      <c r="C60" s="243" t="s">
        <v>307</v>
      </c>
      <c r="D60" s="498"/>
      <c r="E60" s="499" t="s">
        <v>350</v>
      </c>
      <c r="F60" s="406" t="s">
        <v>1673</v>
      </c>
      <c r="G60" s="489" t="s">
        <v>84</v>
      </c>
      <c r="H60" s="489"/>
      <c r="I60" s="492"/>
      <c r="J60" s="226" t="s">
        <v>86</v>
      </c>
      <c r="K60" s="230">
        <f t="shared" si="1"/>
        <v>8</v>
      </c>
      <c r="L60" s="230"/>
      <c r="M60" s="230"/>
      <c r="N60" s="231"/>
      <c r="O60" s="232"/>
      <c r="P60" s="233">
        <v>1</v>
      </c>
      <c r="Q60" s="223"/>
      <c r="R60" s="234"/>
      <c r="S60" s="235">
        <v>3</v>
      </c>
      <c r="T60" s="236">
        <v>2</v>
      </c>
      <c r="U60" s="237">
        <v>1</v>
      </c>
      <c r="V60" s="238"/>
      <c r="W60" s="239"/>
      <c r="X60" s="240">
        <v>1</v>
      </c>
      <c r="Y60" s="241"/>
      <c r="Z60" s="242"/>
    </row>
    <row r="61" spans="1:27" ht="173.25" x14ac:dyDescent="0.25">
      <c r="A61" s="291">
        <f>+A60+1</f>
        <v>41</v>
      </c>
      <c r="B61" s="498"/>
      <c r="C61" s="227" t="s">
        <v>294</v>
      </c>
      <c r="D61" s="498"/>
      <c r="E61" s="499" t="s">
        <v>297</v>
      </c>
      <c r="F61" s="406" t="s">
        <v>1670</v>
      </c>
      <c r="G61" s="489" t="s">
        <v>84</v>
      </c>
      <c r="H61" s="489"/>
      <c r="I61" s="492"/>
      <c r="J61" s="226" t="s">
        <v>86</v>
      </c>
      <c r="K61" s="230">
        <f t="shared" si="1"/>
        <v>6</v>
      </c>
      <c r="L61" s="230"/>
      <c r="M61" s="230"/>
      <c r="N61" s="231"/>
      <c r="O61" s="232">
        <v>5</v>
      </c>
      <c r="P61" s="233"/>
      <c r="Q61" s="223"/>
      <c r="R61" s="234"/>
      <c r="S61" s="235"/>
      <c r="T61" s="236"/>
      <c r="U61" s="237"/>
      <c r="V61" s="238"/>
      <c r="W61" s="239"/>
      <c r="X61" s="240"/>
      <c r="Y61" s="241"/>
      <c r="Z61" s="242">
        <v>1</v>
      </c>
    </row>
    <row r="62" spans="1:27" ht="31.5" x14ac:dyDescent="0.25">
      <c r="A62" s="215" t="s">
        <v>301</v>
      </c>
      <c r="B62" s="503"/>
      <c r="C62" s="215" t="s">
        <v>1041</v>
      </c>
      <c r="D62" s="498"/>
      <c r="E62" s="499"/>
      <c r="F62" s="96"/>
      <c r="G62" s="489"/>
      <c r="H62" s="489"/>
      <c r="I62" s="492"/>
      <c r="J62" s="226"/>
      <c r="K62" s="230">
        <f t="shared" si="1"/>
        <v>0</v>
      </c>
      <c r="L62" s="230"/>
      <c r="M62" s="230"/>
      <c r="N62" s="231"/>
      <c r="O62" s="232"/>
      <c r="P62" s="233"/>
      <c r="Q62" s="223"/>
      <c r="R62" s="234"/>
      <c r="S62" s="235"/>
      <c r="T62" s="236"/>
      <c r="U62" s="237"/>
      <c r="V62" s="238"/>
      <c r="W62" s="239"/>
      <c r="X62" s="240"/>
      <c r="Y62" s="241"/>
      <c r="Z62" s="242"/>
    </row>
    <row r="63" spans="1:27" ht="31.5" x14ac:dyDescent="0.25">
      <c r="A63" s="291">
        <f>+A61+1</f>
        <v>42</v>
      </c>
      <c r="B63" s="498"/>
      <c r="C63" s="227" t="s">
        <v>1042</v>
      </c>
      <c r="D63" s="498"/>
      <c r="E63" s="499"/>
      <c r="F63" s="409" t="s">
        <v>1683</v>
      </c>
      <c r="G63" s="489"/>
      <c r="H63" s="489"/>
      <c r="I63" s="492"/>
      <c r="J63" s="226" t="s">
        <v>86</v>
      </c>
      <c r="K63" s="230">
        <f t="shared" si="1"/>
        <v>11</v>
      </c>
      <c r="L63" s="230"/>
      <c r="M63" s="230"/>
      <c r="N63" s="231">
        <v>8</v>
      </c>
      <c r="O63" s="232"/>
      <c r="P63" s="233"/>
      <c r="Q63" s="223">
        <v>1</v>
      </c>
      <c r="R63" s="234">
        <v>2</v>
      </c>
      <c r="S63" s="235"/>
      <c r="T63" s="236"/>
      <c r="U63" s="237"/>
      <c r="V63" s="238"/>
      <c r="W63" s="239"/>
      <c r="X63" s="240"/>
      <c r="Y63" s="241"/>
      <c r="Z63" s="242"/>
    </row>
    <row r="64" spans="1:27" s="165" customFormat="1" ht="31.5" x14ac:dyDescent="0.25">
      <c r="A64" s="215" t="s">
        <v>302</v>
      </c>
      <c r="B64" s="503"/>
      <c r="C64" s="215" t="s">
        <v>232</v>
      </c>
      <c r="D64" s="491"/>
      <c r="E64" s="491"/>
      <c r="F64" s="100"/>
      <c r="G64" s="487"/>
      <c r="H64" s="487"/>
      <c r="I64" s="491"/>
      <c r="J64" s="245"/>
      <c r="K64" s="230">
        <f t="shared" si="1"/>
        <v>0</v>
      </c>
      <c r="L64" s="230"/>
      <c r="M64" s="230"/>
      <c r="N64" s="246"/>
      <c r="O64" s="247"/>
      <c r="P64" s="248"/>
      <c r="Q64" s="224"/>
      <c r="R64" s="249"/>
      <c r="S64" s="250"/>
      <c r="T64" s="251"/>
      <c r="U64" s="252"/>
      <c r="V64" s="253"/>
      <c r="W64" s="254"/>
      <c r="X64" s="255"/>
      <c r="Y64" s="256"/>
      <c r="Z64" s="257"/>
    </row>
    <row r="65" spans="1:26" x14ac:dyDescent="0.25">
      <c r="A65" s="226"/>
      <c r="B65" s="498"/>
      <c r="C65" s="258" t="s">
        <v>105</v>
      </c>
      <c r="D65" s="492"/>
      <c r="E65" s="492"/>
      <c r="F65" s="94"/>
      <c r="G65" s="487"/>
      <c r="H65" s="487"/>
      <c r="I65" s="492"/>
      <c r="J65" s="259"/>
      <c r="K65" s="230">
        <f t="shared" si="1"/>
        <v>0</v>
      </c>
      <c r="L65" s="230"/>
      <c r="M65" s="230"/>
      <c r="N65" s="231"/>
      <c r="O65" s="232"/>
      <c r="P65" s="233"/>
      <c r="Q65" s="223"/>
      <c r="R65" s="234"/>
      <c r="S65" s="235"/>
      <c r="T65" s="236"/>
      <c r="U65" s="237"/>
      <c r="V65" s="238"/>
      <c r="W65" s="239"/>
      <c r="X65" s="240"/>
      <c r="Y65" s="241"/>
      <c r="Z65" s="242"/>
    </row>
    <row r="66" spans="1:26" ht="78.75" x14ac:dyDescent="0.25">
      <c r="A66" s="291">
        <f>MAX(A$1:$A65)+1</f>
        <v>43</v>
      </c>
      <c r="B66" s="498"/>
      <c r="C66" s="243" t="s">
        <v>78</v>
      </c>
      <c r="D66" s="498" t="s">
        <v>233</v>
      </c>
      <c r="E66" s="498" t="s">
        <v>234</v>
      </c>
      <c r="F66" s="382" t="s">
        <v>234</v>
      </c>
      <c r="G66" s="489" t="s">
        <v>84</v>
      </c>
      <c r="H66" s="489"/>
      <c r="I66" s="492"/>
      <c r="J66" s="244" t="s">
        <v>94</v>
      </c>
      <c r="K66" s="230">
        <f t="shared" si="1"/>
        <v>12</v>
      </c>
      <c r="L66" s="230"/>
      <c r="M66" s="230"/>
      <c r="N66" s="231"/>
      <c r="O66" s="232"/>
      <c r="P66" s="233"/>
      <c r="Q66" s="223">
        <v>7</v>
      </c>
      <c r="R66" s="234">
        <v>1</v>
      </c>
      <c r="S66" s="235">
        <v>1</v>
      </c>
      <c r="T66" s="236"/>
      <c r="U66" s="237"/>
      <c r="V66" s="238"/>
      <c r="W66" s="239"/>
      <c r="X66" s="240"/>
      <c r="Y66" s="241"/>
      <c r="Z66" s="242">
        <f>1+2</f>
        <v>3</v>
      </c>
    </row>
    <row r="67" spans="1:26" ht="31.5" x14ac:dyDescent="0.25">
      <c r="A67" s="226"/>
      <c r="B67" s="498"/>
      <c r="C67" s="258" t="s">
        <v>79</v>
      </c>
      <c r="D67" s="492"/>
      <c r="E67" s="492"/>
      <c r="F67" s="94"/>
      <c r="G67" s="487"/>
      <c r="H67" s="487"/>
      <c r="I67" s="492"/>
      <c r="J67" s="259"/>
      <c r="K67" s="230">
        <f t="shared" si="1"/>
        <v>0</v>
      </c>
      <c r="L67" s="230"/>
      <c r="M67" s="230"/>
      <c r="N67" s="231"/>
      <c r="O67" s="232"/>
      <c r="P67" s="233"/>
      <c r="Q67" s="223"/>
      <c r="R67" s="234"/>
      <c r="S67" s="235"/>
      <c r="T67" s="236"/>
      <c r="U67" s="237"/>
      <c r="V67" s="238"/>
      <c r="W67" s="239"/>
      <c r="X67" s="240"/>
      <c r="Y67" s="241"/>
      <c r="Z67" s="242"/>
    </row>
    <row r="68" spans="1:26" ht="315" x14ac:dyDescent="0.25">
      <c r="A68" s="291">
        <f>MAX(A$1:$A67)+1</f>
        <v>44</v>
      </c>
      <c r="B68" s="498"/>
      <c r="C68" s="243" t="s">
        <v>17</v>
      </c>
      <c r="D68" s="498" t="s">
        <v>235</v>
      </c>
      <c r="E68" s="499" t="s">
        <v>236</v>
      </c>
      <c r="F68" s="405" t="s">
        <v>1674</v>
      </c>
      <c r="G68" s="489" t="s">
        <v>84</v>
      </c>
      <c r="H68" s="489" t="s">
        <v>84</v>
      </c>
      <c r="I68" s="492"/>
      <c r="J68" s="244" t="s">
        <v>86</v>
      </c>
      <c r="K68" s="230">
        <f t="shared" si="1"/>
        <v>12</v>
      </c>
      <c r="L68" s="230"/>
      <c r="M68" s="230"/>
      <c r="N68" s="231"/>
      <c r="O68" s="232"/>
      <c r="P68" s="233">
        <v>2</v>
      </c>
      <c r="Q68" s="223">
        <v>1</v>
      </c>
      <c r="R68" s="234"/>
      <c r="S68" s="235"/>
      <c r="T68" s="236">
        <v>2</v>
      </c>
      <c r="U68" s="237"/>
      <c r="V68" s="238"/>
      <c r="W68" s="239">
        <v>3</v>
      </c>
      <c r="X68" s="240"/>
      <c r="Y68" s="241"/>
      <c r="Z68" s="242">
        <f>3+1</f>
        <v>4</v>
      </c>
    </row>
    <row r="69" spans="1:26" s="165" customFormat="1" x14ac:dyDescent="0.25">
      <c r="A69" s="215" t="s">
        <v>302</v>
      </c>
      <c r="B69" s="503"/>
      <c r="C69" s="383" t="s">
        <v>237</v>
      </c>
      <c r="D69" s="491"/>
      <c r="E69" s="491"/>
      <c r="F69" s="100"/>
      <c r="G69" s="487"/>
      <c r="H69" s="487"/>
      <c r="I69" s="491"/>
      <c r="J69" s="245"/>
      <c r="K69" s="230">
        <f t="shared" si="1"/>
        <v>0</v>
      </c>
      <c r="L69" s="230"/>
      <c r="M69" s="230"/>
      <c r="N69" s="246"/>
      <c r="O69" s="247"/>
      <c r="P69" s="248"/>
      <c r="Q69" s="224"/>
      <c r="R69" s="249"/>
      <c r="S69" s="250"/>
      <c r="T69" s="251"/>
      <c r="U69" s="252"/>
      <c r="V69" s="253"/>
      <c r="W69" s="254"/>
      <c r="X69" s="255"/>
      <c r="Y69" s="256"/>
      <c r="Z69" s="257"/>
    </row>
    <row r="70" spans="1:26" ht="47.25" x14ac:dyDescent="0.25">
      <c r="A70" s="226"/>
      <c r="B70" s="498"/>
      <c r="C70" s="258" t="s">
        <v>81</v>
      </c>
      <c r="D70" s="492"/>
      <c r="E70" s="492"/>
      <c r="F70" s="94"/>
      <c r="G70" s="487"/>
      <c r="H70" s="487"/>
      <c r="I70" s="492"/>
      <c r="J70" s="259"/>
      <c r="K70" s="230">
        <f t="shared" si="1"/>
        <v>0</v>
      </c>
      <c r="L70" s="230"/>
      <c r="M70" s="230"/>
      <c r="N70" s="231"/>
      <c r="O70" s="232"/>
      <c r="P70" s="233"/>
      <c r="Q70" s="223"/>
      <c r="R70" s="234"/>
      <c r="S70" s="235"/>
      <c r="T70" s="236"/>
      <c r="U70" s="237"/>
      <c r="V70" s="238"/>
      <c r="W70" s="239"/>
      <c r="X70" s="240"/>
      <c r="Y70" s="241"/>
      <c r="Z70" s="242"/>
    </row>
    <row r="71" spans="1:26" ht="393.75" x14ac:dyDescent="0.25">
      <c r="A71" s="291">
        <f>+A68+1</f>
        <v>45</v>
      </c>
      <c r="B71" s="498"/>
      <c r="C71" s="243" t="s">
        <v>18</v>
      </c>
      <c r="D71" s="498"/>
      <c r="E71" s="499" t="s">
        <v>196</v>
      </c>
      <c r="F71" s="405" t="s">
        <v>1668</v>
      </c>
      <c r="G71" s="489" t="s">
        <v>84</v>
      </c>
      <c r="H71" s="489"/>
      <c r="I71" s="492"/>
      <c r="J71" s="244" t="s">
        <v>86</v>
      </c>
      <c r="K71" s="230">
        <f t="shared" ref="K71:K78" si="2">SUM(L71:Z71)</f>
        <v>10</v>
      </c>
      <c r="L71" s="230"/>
      <c r="M71" s="230"/>
      <c r="N71" s="231"/>
      <c r="O71" s="232"/>
      <c r="P71" s="233">
        <v>5</v>
      </c>
      <c r="Q71" s="223"/>
      <c r="R71" s="234"/>
      <c r="S71" s="235">
        <v>3</v>
      </c>
      <c r="T71" s="236"/>
      <c r="U71" s="237"/>
      <c r="V71" s="238"/>
      <c r="W71" s="239"/>
      <c r="X71" s="240"/>
      <c r="Y71" s="241"/>
      <c r="Z71" s="242">
        <f>1+1</f>
        <v>2</v>
      </c>
    </row>
    <row r="72" spans="1:26" ht="267.75" x14ac:dyDescent="0.25">
      <c r="A72" s="291">
        <f>MAX(A$1:$A71)+1</f>
        <v>46</v>
      </c>
      <c r="B72" s="498"/>
      <c r="C72" s="243" t="s">
        <v>293</v>
      </c>
      <c r="D72" s="498" t="s">
        <v>238</v>
      </c>
      <c r="E72" s="499" t="s">
        <v>196</v>
      </c>
      <c r="F72" s="405" t="s">
        <v>914</v>
      </c>
      <c r="G72" s="489" t="s">
        <v>84</v>
      </c>
      <c r="H72" s="489"/>
      <c r="I72" s="492"/>
      <c r="J72" s="244" t="s">
        <v>86</v>
      </c>
      <c r="K72" s="230">
        <f t="shared" si="2"/>
        <v>23</v>
      </c>
      <c r="L72" s="230"/>
      <c r="M72" s="230"/>
      <c r="N72" s="231">
        <v>4</v>
      </c>
      <c r="O72" s="232">
        <v>6</v>
      </c>
      <c r="P72" s="233"/>
      <c r="Q72" s="223">
        <v>9</v>
      </c>
      <c r="R72" s="234"/>
      <c r="S72" s="235"/>
      <c r="T72" s="236">
        <v>1</v>
      </c>
      <c r="U72" s="237"/>
      <c r="V72" s="238"/>
      <c r="W72" s="239"/>
      <c r="X72" s="240">
        <v>3</v>
      </c>
      <c r="Y72" s="241"/>
      <c r="Z72" s="242"/>
    </row>
    <row r="73" spans="1:26" ht="267.75" x14ac:dyDescent="0.25">
      <c r="A73" s="291">
        <f>MAX(A$1:$A72)+1</f>
        <v>47</v>
      </c>
      <c r="B73" s="498"/>
      <c r="C73" s="243" t="s">
        <v>309</v>
      </c>
      <c r="D73" s="498"/>
      <c r="E73" s="505" t="s">
        <v>351</v>
      </c>
      <c r="F73" s="406" t="s">
        <v>1673</v>
      </c>
      <c r="G73" s="489" t="s">
        <v>84</v>
      </c>
      <c r="H73" s="489"/>
      <c r="I73" s="492"/>
      <c r="J73" s="244" t="s">
        <v>86</v>
      </c>
      <c r="K73" s="230">
        <f t="shared" si="2"/>
        <v>24</v>
      </c>
      <c r="L73" s="230"/>
      <c r="M73" s="230"/>
      <c r="N73" s="231"/>
      <c r="O73" s="232"/>
      <c r="P73" s="233">
        <v>2</v>
      </c>
      <c r="Q73" s="223">
        <v>11</v>
      </c>
      <c r="R73" s="234"/>
      <c r="S73" s="235">
        <v>2</v>
      </c>
      <c r="T73" s="236">
        <v>1</v>
      </c>
      <c r="U73" s="237">
        <v>2</v>
      </c>
      <c r="V73" s="238"/>
      <c r="W73" s="239">
        <v>1</v>
      </c>
      <c r="X73" s="240">
        <v>5</v>
      </c>
      <c r="Y73" s="241"/>
      <c r="Z73" s="242"/>
    </row>
    <row r="74" spans="1:26" ht="173.25" x14ac:dyDescent="0.25">
      <c r="A74" s="291">
        <f>MAX(A$1:$A73)+1</f>
        <v>48</v>
      </c>
      <c r="B74" s="498"/>
      <c r="C74" s="243" t="s">
        <v>294</v>
      </c>
      <c r="D74" s="498" t="s">
        <v>239</v>
      </c>
      <c r="E74" s="498" t="s">
        <v>352</v>
      </c>
      <c r="F74" s="406" t="s">
        <v>1670</v>
      </c>
      <c r="G74" s="489" t="s">
        <v>84</v>
      </c>
      <c r="H74" s="489"/>
      <c r="I74" s="492"/>
      <c r="J74" s="244" t="s">
        <v>86</v>
      </c>
      <c r="K74" s="230">
        <f t="shared" si="2"/>
        <v>12</v>
      </c>
      <c r="L74" s="230"/>
      <c r="M74" s="230"/>
      <c r="N74" s="231">
        <v>5</v>
      </c>
      <c r="O74" s="232">
        <v>5</v>
      </c>
      <c r="P74" s="233"/>
      <c r="Q74" s="223"/>
      <c r="R74" s="234"/>
      <c r="S74" s="235"/>
      <c r="T74" s="236"/>
      <c r="U74" s="237"/>
      <c r="V74" s="238"/>
      <c r="W74" s="239"/>
      <c r="X74" s="240"/>
      <c r="Y74" s="241"/>
      <c r="Z74" s="242">
        <f>1+1</f>
        <v>2</v>
      </c>
    </row>
    <row r="75" spans="1:26" ht="315" x14ac:dyDescent="0.25">
      <c r="A75" s="291">
        <f>MAX(A$1:$A74)+1</f>
        <v>49</v>
      </c>
      <c r="B75" s="498"/>
      <c r="C75" s="243" t="s">
        <v>17</v>
      </c>
      <c r="D75" s="498" t="s">
        <v>240</v>
      </c>
      <c r="E75" s="499" t="s">
        <v>236</v>
      </c>
      <c r="F75" s="405" t="s">
        <v>1674</v>
      </c>
      <c r="G75" s="489" t="s">
        <v>84</v>
      </c>
      <c r="H75" s="489"/>
      <c r="I75" s="492"/>
      <c r="J75" s="244" t="s">
        <v>86</v>
      </c>
      <c r="K75" s="230">
        <f t="shared" si="2"/>
        <v>9</v>
      </c>
      <c r="L75" s="230"/>
      <c r="M75" s="230"/>
      <c r="N75" s="231">
        <v>2</v>
      </c>
      <c r="O75" s="232">
        <v>4</v>
      </c>
      <c r="P75" s="233">
        <v>1</v>
      </c>
      <c r="Q75" s="223">
        <v>1</v>
      </c>
      <c r="R75" s="234"/>
      <c r="S75" s="235">
        <v>1</v>
      </c>
      <c r="T75" s="236"/>
      <c r="U75" s="237"/>
      <c r="V75" s="238"/>
      <c r="W75" s="239"/>
      <c r="X75" s="240"/>
      <c r="Y75" s="241"/>
      <c r="Z75" s="242"/>
    </row>
    <row r="76" spans="1:26" s="165" customFormat="1" ht="31.5" x14ac:dyDescent="0.25">
      <c r="A76" s="215" t="s">
        <v>292</v>
      </c>
      <c r="B76" s="503"/>
      <c r="C76" s="215" t="s">
        <v>106</v>
      </c>
      <c r="D76" s="491"/>
      <c r="E76" s="491"/>
      <c r="F76" s="100"/>
      <c r="G76" s="487"/>
      <c r="H76" s="487"/>
      <c r="I76" s="491"/>
      <c r="J76" s="245"/>
      <c r="K76" s="230">
        <f t="shared" si="2"/>
        <v>0</v>
      </c>
      <c r="L76" s="230"/>
      <c r="M76" s="230"/>
      <c r="N76" s="246"/>
      <c r="O76" s="247"/>
      <c r="P76" s="248"/>
      <c r="Q76" s="224"/>
      <c r="R76" s="249"/>
      <c r="S76" s="250"/>
      <c r="T76" s="251"/>
      <c r="U76" s="252"/>
      <c r="V76" s="253"/>
      <c r="W76" s="254"/>
      <c r="X76" s="255"/>
      <c r="Y76" s="256"/>
      <c r="Z76" s="257"/>
    </row>
    <row r="77" spans="1:26" x14ac:dyDescent="0.25">
      <c r="A77" s="291"/>
      <c r="B77" s="498"/>
      <c r="C77" s="258" t="s">
        <v>25</v>
      </c>
      <c r="D77" s="492"/>
      <c r="E77" s="492"/>
      <c r="F77" s="94"/>
      <c r="G77" s="487"/>
      <c r="H77" s="487"/>
      <c r="I77" s="492"/>
      <c r="J77" s="259"/>
      <c r="K77" s="230">
        <f t="shared" si="2"/>
        <v>0</v>
      </c>
      <c r="L77" s="230"/>
      <c r="M77" s="230"/>
      <c r="N77" s="231"/>
      <c r="O77" s="232"/>
      <c r="P77" s="233"/>
      <c r="Q77" s="223"/>
      <c r="R77" s="234"/>
      <c r="S77" s="235"/>
      <c r="T77" s="236"/>
      <c r="U77" s="237"/>
      <c r="V77" s="238"/>
      <c r="W77" s="239"/>
      <c r="X77" s="240"/>
      <c r="Y77" s="241"/>
      <c r="Z77" s="242"/>
    </row>
    <row r="78" spans="1:26" ht="110.25" x14ac:dyDescent="0.25">
      <c r="A78" s="291">
        <f>MAX(A$1:$A77)+1</f>
        <v>50</v>
      </c>
      <c r="B78" s="498"/>
      <c r="C78" s="243" t="s">
        <v>107</v>
      </c>
      <c r="D78" s="498" t="s">
        <v>242</v>
      </c>
      <c r="E78" s="498" t="s">
        <v>243</v>
      </c>
      <c r="F78" s="405" t="s">
        <v>1037</v>
      </c>
      <c r="G78" s="489" t="s">
        <v>84</v>
      </c>
      <c r="H78" s="489"/>
      <c r="I78" s="492"/>
      <c r="J78" s="244" t="s">
        <v>86</v>
      </c>
      <c r="K78" s="230">
        <f t="shared" si="2"/>
        <v>55</v>
      </c>
      <c r="L78" s="230"/>
      <c r="M78" s="230"/>
      <c r="N78" s="231"/>
      <c r="O78" s="232">
        <v>12</v>
      </c>
      <c r="P78" s="233">
        <v>24</v>
      </c>
      <c r="Q78" s="223">
        <v>9</v>
      </c>
      <c r="R78" s="234">
        <v>2</v>
      </c>
      <c r="S78" s="235"/>
      <c r="T78" s="236"/>
      <c r="U78" s="237"/>
      <c r="V78" s="238">
        <v>8</v>
      </c>
      <c r="W78" s="239"/>
      <c r="X78" s="240"/>
      <c r="Y78" s="241"/>
      <c r="Z78" s="242"/>
    </row>
    <row r="79" spans="1:26" s="168" customFormat="1" x14ac:dyDescent="0.25">
      <c r="A79" s="222" t="s">
        <v>353</v>
      </c>
      <c r="B79" s="503"/>
      <c r="C79" s="215" t="s">
        <v>1761</v>
      </c>
      <c r="D79" s="491"/>
      <c r="E79" s="491"/>
      <c r="G79" s="495"/>
      <c r="H79" s="491"/>
      <c r="I79" s="491"/>
      <c r="J79" s="221"/>
      <c r="K79" s="570">
        <f t="shared" ref="K79:Z79" si="3">SUBTOTAL(9,K6:K78)</f>
        <v>2471</v>
      </c>
      <c r="L79" s="293"/>
      <c r="M79" s="293">
        <f t="shared" si="3"/>
        <v>18</v>
      </c>
      <c r="N79" s="294">
        <f t="shared" si="3"/>
        <v>149</v>
      </c>
      <c r="O79" s="294">
        <f t="shared" si="3"/>
        <v>396</v>
      </c>
      <c r="P79" s="294">
        <f t="shared" si="3"/>
        <v>341</v>
      </c>
      <c r="Q79" s="294">
        <f t="shared" si="3"/>
        <v>426</v>
      </c>
      <c r="R79" s="294">
        <f t="shared" si="3"/>
        <v>154</v>
      </c>
      <c r="S79" s="294">
        <f t="shared" si="3"/>
        <v>43</v>
      </c>
      <c r="T79" s="294">
        <f t="shared" si="3"/>
        <v>43</v>
      </c>
      <c r="U79" s="294">
        <f t="shared" si="3"/>
        <v>33</v>
      </c>
      <c r="V79" s="294">
        <f t="shared" si="3"/>
        <v>69</v>
      </c>
      <c r="W79" s="294">
        <f t="shared" si="3"/>
        <v>8</v>
      </c>
      <c r="X79" s="294">
        <f t="shared" si="3"/>
        <v>223</v>
      </c>
      <c r="Y79" s="294">
        <f t="shared" si="3"/>
        <v>280</v>
      </c>
      <c r="Z79" s="294">
        <f t="shared" si="3"/>
        <v>288</v>
      </c>
    </row>
    <row r="81" spans="2:27" s="172" customFormat="1" x14ac:dyDescent="0.25">
      <c r="B81" s="506"/>
      <c r="C81" s="166"/>
      <c r="D81" s="497"/>
      <c r="E81" s="497"/>
      <c r="F81" s="169"/>
      <c r="G81" s="496"/>
      <c r="H81" s="497"/>
      <c r="I81" s="497"/>
      <c r="J81" s="166"/>
      <c r="K81" s="174"/>
      <c r="L81" s="174"/>
      <c r="M81" s="174"/>
      <c r="N81" s="174"/>
      <c r="O81" s="174"/>
      <c r="P81" s="175"/>
      <c r="Q81" s="174"/>
      <c r="R81" s="176"/>
      <c r="S81" s="177"/>
      <c r="T81" s="178"/>
      <c r="U81" s="179"/>
      <c r="V81" s="180"/>
      <c r="W81" s="181"/>
      <c r="X81" s="174"/>
      <c r="Y81" s="182"/>
      <c r="Z81" s="183"/>
      <c r="AA81" s="166"/>
    </row>
    <row r="82" spans="2:27" s="172" customFormat="1" x14ac:dyDescent="0.25">
      <c r="B82" s="506"/>
      <c r="C82" s="166"/>
      <c r="D82" s="497"/>
      <c r="E82" s="497"/>
      <c r="F82" s="169"/>
      <c r="G82" s="496"/>
      <c r="H82" s="497"/>
      <c r="I82" s="497"/>
      <c r="J82" s="166"/>
      <c r="K82" s="174"/>
      <c r="L82" s="174"/>
      <c r="M82" s="174"/>
      <c r="N82" s="184"/>
      <c r="O82" s="185"/>
      <c r="P82" s="175"/>
      <c r="Q82" s="186"/>
      <c r="R82" s="176"/>
      <c r="S82" s="177"/>
      <c r="T82" s="178"/>
      <c r="U82" s="179"/>
      <c r="V82" s="180"/>
      <c r="W82" s="181"/>
      <c r="X82" s="187"/>
      <c r="Y82" s="182"/>
      <c r="Z82" s="183"/>
      <c r="AA82" s="166"/>
    </row>
    <row r="83" spans="2:27" s="172" customFormat="1" x14ac:dyDescent="0.25">
      <c r="B83" s="506"/>
      <c r="C83" s="166"/>
      <c r="D83" s="497"/>
      <c r="E83" s="497"/>
      <c r="F83" s="169"/>
      <c r="G83" s="496"/>
      <c r="H83" s="497"/>
      <c r="I83" s="497"/>
      <c r="J83" s="173"/>
      <c r="K83" s="174"/>
      <c r="L83" s="188"/>
      <c r="M83" s="188"/>
      <c r="N83" s="189"/>
      <c r="O83" s="190"/>
      <c r="P83" s="191"/>
      <c r="Q83" s="192"/>
      <c r="R83" s="193"/>
      <c r="S83" s="194"/>
      <c r="T83" s="195"/>
      <c r="U83" s="196"/>
      <c r="V83" s="197"/>
      <c r="W83" s="198"/>
      <c r="X83" s="199"/>
      <c r="Y83" s="200"/>
      <c r="Z83" s="201"/>
      <c r="AA83" s="166"/>
    </row>
    <row r="84" spans="2:27" s="172" customFormat="1" x14ac:dyDescent="0.25">
      <c r="B84" s="506"/>
      <c r="C84" s="166"/>
      <c r="D84" s="497"/>
      <c r="E84" s="497"/>
      <c r="F84" s="169"/>
      <c r="G84" s="496"/>
      <c r="H84" s="497"/>
      <c r="I84" s="497"/>
      <c r="J84" s="173"/>
      <c r="K84" s="174"/>
      <c r="L84" s="188"/>
      <c r="M84" s="188"/>
      <c r="N84" s="189"/>
      <c r="O84" s="190"/>
      <c r="P84" s="191"/>
      <c r="Q84" s="192"/>
      <c r="R84" s="193"/>
      <c r="S84" s="194"/>
      <c r="T84" s="195"/>
      <c r="U84" s="196"/>
      <c r="V84" s="197"/>
      <c r="W84" s="198"/>
      <c r="X84" s="199"/>
      <c r="Y84" s="200"/>
      <c r="Z84" s="201"/>
      <c r="AA84" s="166"/>
    </row>
    <row r="85" spans="2:27" s="172" customFormat="1" x14ac:dyDescent="0.25">
      <c r="B85" s="506"/>
      <c r="C85" s="166"/>
      <c r="D85" s="497"/>
      <c r="E85" s="497"/>
      <c r="F85" s="169"/>
      <c r="G85" s="496"/>
      <c r="H85" s="497"/>
      <c r="I85" s="497"/>
      <c r="J85" s="173"/>
      <c r="K85" s="174"/>
      <c r="L85" s="188"/>
      <c r="M85" s="188"/>
      <c r="N85" s="189"/>
      <c r="O85" s="190"/>
      <c r="P85" s="191"/>
      <c r="Q85" s="192"/>
      <c r="R85" s="193"/>
      <c r="S85" s="194"/>
      <c r="T85" s="195"/>
      <c r="U85" s="196"/>
      <c r="V85" s="197"/>
      <c r="W85" s="198"/>
      <c r="X85" s="199"/>
      <c r="Y85" s="200"/>
      <c r="Z85" s="201"/>
      <c r="AA85" s="166"/>
    </row>
    <row r="86" spans="2:27" s="172" customFormat="1" x14ac:dyDescent="0.25">
      <c r="B86" s="506"/>
      <c r="C86" s="166"/>
      <c r="D86" s="497"/>
      <c r="E86" s="497"/>
      <c r="F86" s="169"/>
      <c r="G86" s="496"/>
      <c r="H86" s="497"/>
      <c r="I86" s="497"/>
      <c r="J86" s="173"/>
      <c r="K86" s="174"/>
      <c r="L86" s="188"/>
      <c r="M86" s="188"/>
      <c r="N86" s="189"/>
      <c r="O86" s="190"/>
      <c r="P86" s="191"/>
      <c r="Q86" s="192"/>
      <c r="R86" s="193"/>
      <c r="S86" s="194"/>
      <c r="T86" s="195"/>
      <c r="U86" s="196"/>
      <c r="V86" s="197"/>
      <c r="W86" s="198"/>
      <c r="X86" s="199"/>
      <c r="Y86" s="200"/>
      <c r="Z86" s="201"/>
      <c r="AA86" s="166"/>
    </row>
    <row r="87" spans="2:27" s="172" customFormat="1" x14ac:dyDescent="0.25">
      <c r="B87" s="506"/>
      <c r="C87" s="166"/>
      <c r="D87" s="497"/>
      <c r="E87" s="497"/>
      <c r="F87" s="169"/>
      <c r="G87" s="496"/>
      <c r="H87" s="497"/>
      <c r="I87" s="497"/>
      <c r="J87" s="173"/>
      <c r="K87" s="174"/>
      <c r="L87" s="188"/>
      <c r="M87" s="188"/>
      <c r="N87" s="189"/>
      <c r="O87" s="190"/>
      <c r="P87" s="191"/>
      <c r="Q87" s="192"/>
      <c r="R87" s="193"/>
      <c r="S87" s="194"/>
      <c r="T87" s="195"/>
      <c r="U87" s="196"/>
      <c r="V87" s="197"/>
      <c r="W87" s="198"/>
      <c r="X87" s="199"/>
      <c r="Y87" s="200"/>
      <c r="Z87" s="201"/>
      <c r="AA87" s="166"/>
    </row>
    <row r="88" spans="2:27" s="172" customFormat="1" x14ac:dyDescent="0.25">
      <c r="B88" s="506"/>
      <c r="C88" s="166"/>
      <c r="D88" s="497"/>
      <c r="E88" s="497"/>
      <c r="F88" s="169"/>
      <c r="G88" s="496"/>
      <c r="H88" s="497"/>
      <c r="I88" s="497"/>
      <c r="J88" s="173"/>
      <c r="K88" s="174"/>
      <c r="L88" s="188"/>
      <c r="M88" s="188"/>
      <c r="N88" s="189"/>
      <c r="O88" s="190"/>
      <c r="P88" s="191"/>
      <c r="Q88" s="192"/>
      <c r="R88" s="193"/>
      <c r="S88" s="194"/>
      <c r="T88" s="195"/>
      <c r="U88" s="196"/>
      <c r="V88" s="197"/>
      <c r="W88" s="198"/>
      <c r="X88" s="199"/>
      <c r="Y88" s="200"/>
      <c r="Z88" s="201"/>
      <c r="AA88" s="166"/>
    </row>
    <row r="89" spans="2:27" s="172" customFormat="1" x14ac:dyDescent="0.25">
      <c r="B89" s="506"/>
      <c r="C89" s="166"/>
      <c r="D89" s="497"/>
      <c r="E89" s="497"/>
      <c r="F89" s="169"/>
      <c r="G89" s="496"/>
      <c r="H89" s="497"/>
      <c r="I89" s="497"/>
      <c r="J89" s="173"/>
      <c r="K89" s="174"/>
      <c r="L89" s="188"/>
      <c r="M89" s="188"/>
      <c r="N89" s="189"/>
      <c r="O89" s="190"/>
      <c r="P89" s="191"/>
      <c r="Q89" s="192"/>
      <c r="R89" s="193"/>
      <c r="S89" s="194"/>
      <c r="T89" s="195"/>
      <c r="U89" s="196"/>
      <c r="V89" s="197"/>
      <c r="W89" s="198"/>
      <c r="X89" s="199"/>
      <c r="Y89" s="200"/>
      <c r="Z89" s="201"/>
      <c r="AA89" s="166"/>
    </row>
    <row r="90" spans="2:27" s="172" customFormat="1" x14ac:dyDescent="0.25">
      <c r="B90" s="506"/>
      <c r="C90" s="166"/>
      <c r="D90" s="497"/>
      <c r="E90" s="497"/>
      <c r="F90" s="169"/>
      <c r="G90" s="496"/>
      <c r="H90" s="497"/>
      <c r="I90" s="497"/>
      <c r="J90" s="173"/>
      <c r="K90" s="174"/>
      <c r="L90" s="188"/>
      <c r="M90" s="188"/>
      <c r="N90" s="189"/>
      <c r="O90" s="190"/>
      <c r="P90" s="191"/>
      <c r="Q90" s="192"/>
      <c r="R90" s="193"/>
      <c r="S90" s="194"/>
      <c r="T90" s="195"/>
      <c r="U90" s="196"/>
      <c r="V90" s="197"/>
      <c r="W90" s="198"/>
      <c r="X90" s="199"/>
      <c r="Y90" s="200"/>
      <c r="Z90" s="201"/>
      <c r="AA90" s="166"/>
    </row>
    <row r="91" spans="2:27" s="172" customFormat="1" x14ac:dyDescent="0.25">
      <c r="B91" s="506"/>
      <c r="C91" s="166"/>
      <c r="D91" s="497"/>
      <c r="E91" s="497"/>
      <c r="F91" s="169"/>
      <c r="G91" s="496"/>
      <c r="H91" s="497"/>
      <c r="I91" s="497"/>
      <c r="J91" s="173"/>
      <c r="K91" s="174"/>
      <c r="L91" s="188"/>
      <c r="M91" s="188"/>
      <c r="N91" s="189"/>
      <c r="O91" s="190"/>
      <c r="P91" s="191"/>
      <c r="Q91" s="192"/>
      <c r="R91" s="193"/>
      <c r="S91" s="194"/>
      <c r="T91" s="195"/>
      <c r="U91" s="196"/>
      <c r="V91" s="197"/>
      <c r="W91" s="198"/>
      <c r="X91" s="199"/>
      <c r="Y91" s="200"/>
      <c r="Z91" s="201"/>
      <c r="AA91" s="166"/>
    </row>
    <row r="92" spans="2:27" s="172" customFormat="1" x14ac:dyDescent="0.25">
      <c r="B92" s="506"/>
      <c r="C92" s="166"/>
      <c r="D92" s="497"/>
      <c r="E92" s="497"/>
      <c r="F92" s="169"/>
      <c r="G92" s="496"/>
      <c r="H92" s="497"/>
      <c r="I92" s="497"/>
      <c r="J92" s="173"/>
      <c r="K92" s="174"/>
      <c r="L92" s="188"/>
      <c r="M92" s="188"/>
      <c r="N92" s="189"/>
      <c r="O92" s="190"/>
      <c r="P92" s="191"/>
      <c r="Q92" s="192"/>
      <c r="R92" s="193"/>
      <c r="S92" s="194"/>
      <c r="T92" s="195"/>
      <c r="U92" s="196"/>
      <c r="V92" s="197"/>
      <c r="W92" s="198"/>
      <c r="X92" s="199"/>
      <c r="Y92" s="200"/>
      <c r="Z92" s="201"/>
      <c r="AA92" s="166"/>
    </row>
    <row r="93" spans="2:27" s="172" customFormat="1" x14ac:dyDescent="0.25">
      <c r="B93" s="506"/>
      <c r="C93" s="166"/>
      <c r="D93" s="497"/>
      <c r="E93" s="497"/>
      <c r="F93" s="169"/>
      <c r="G93" s="496"/>
      <c r="H93" s="497"/>
      <c r="I93" s="497"/>
      <c r="J93" s="173"/>
      <c r="K93" s="174"/>
      <c r="L93" s="188"/>
      <c r="M93" s="188"/>
      <c r="N93" s="189"/>
      <c r="O93" s="190"/>
      <c r="P93" s="191"/>
      <c r="Q93" s="192"/>
      <c r="R93" s="193"/>
      <c r="S93" s="194"/>
      <c r="T93" s="195"/>
      <c r="U93" s="196"/>
      <c r="V93" s="197"/>
      <c r="W93" s="198"/>
      <c r="X93" s="199"/>
      <c r="Y93" s="200"/>
      <c r="Z93" s="201"/>
      <c r="AA93" s="166"/>
    </row>
    <row r="94" spans="2:27" s="172" customFormat="1" x14ac:dyDescent="0.25">
      <c r="B94" s="506"/>
      <c r="C94" s="166"/>
      <c r="D94" s="497"/>
      <c r="E94" s="497"/>
      <c r="F94" s="169"/>
      <c r="G94" s="496"/>
      <c r="H94" s="497"/>
      <c r="I94" s="497"/>
      <c r="J94" s="173"/>
      <c r="K94" s="174"/>
      <c r="L94" s="188"/>
      <c r="M94" s="188"/>
      <c r="N94" s="189"/>
      <c r="O94" s="190"/>
      <c r="P94" s="191"/>
      <c r="Q94" s="192"/>
      <c r="R94" s="193"/>
      <c r="S94" s="194"/>
      <c r="T94" s="195"/>
      <c r="U94" s="196"/>
      <c r="V94" s="197"/>
      <c r="W94" s="198"/>
      <c r="X94" s="199"/>
      <c r="Y94" s="200"/>
      <c r="Z94" s="201"/>
      <c r="AA94" s="166"/>
    </row>
    <row r="95" spans="2:27" s="172" customFormat="1" x14ac:dyDescent="0.25">
      <c r="B95" s="506"/>
      <c r="C95" s="166"/>
      <c r="D95" s="497"/>
      <c r="E95" s="497"/>
      <c r="F95" s="169"/>
      <c r="G95" s="496"/>
      <c r="H95" s="497"/>
      <c r="I95" s="497"/>
      <c r="J95" s="173"/>
      <c r="K95" s="174"/>
      <c r="L95" s="188"/>
      <c r="M95" s="188"/>
      <c r="N95" s="189"/>
      <c r="O95" s="190"/>
      <c r="P95" s="191"/>
      <c r="Q95" s="192"/>
      <c r="R95" s="193"/>
      <c r="S95" s="194"/>
      <c r="T95" s="195"/>
      <c r="U95" s="196"/>
      <c r="V95" s="197"/>
      <c r="W95" s="198"/>
      <c r="X95" s="199"/>
      <c r="Y95" s="200"/>
      <c r="Z95" s="201"/>
      <c r="AA95" s="166"/>
    </row>
    <row r="96" spans="2:27" s="172" customFormat="1" x14ac:dyDescent="0.25">
      <c r="B96" s="506"/>
      <c r="C96" s="166"/>
      <c r="D96" s="497"/>
      <c r="E96" s="497"/>
      <c r="F96" s="169"/>
      <c r="G96" s="496"/>
      <c r="H96" s="497"/>
      <c r="I96" s="497"/>
      <c r="J96" s="173"/>
      <c r="K96" s="174"/>
      <c r="L96" s="188"/>
      <c r="M96" s="188"/>
      <c r="N96" s="189"/>
      <c r="O96" s="190"/>
      <c r="P96" s="191"/>
      <c r="Q96" s="192"/>
      <c r="R96" s="193"/>
      <c r="S96" s="194"/>
      <c r="T96" s="195"/>
      <c r="U96" s="196"/>
      <c r="V96" s="197"/>
      <c r="W96" s="198"/>
      <c r="X96" s="199"/>
      <c r="Y96" s="200"/>
      <c r="Z96" s="201"/>
      <c r="AA96" s="166"/>
    </row>
    <row r="97" spans="2:27" s="172" customFormat="1" x14ac:dyDescent="0.25">
      <c r="B97" s="506"/>
      <c r="C97" s="166"/>
      <c r="D97" s="497"/>
      <c r="E97" s="497"/>
      <c r="F97" s="169"/>
      <c r="G97" s="496"/>
      <c r="H97" s="497"/>
      <c r="I97" s="497"/>
      <c r="J97" s="166"/>
      <c r="K97" s="174"/>
      <c r="L97" s="174"/>
      <c r="M97" s="174"/>
      <c r="N97" s="202"/>
      <c r="O97" s="203"/>
      <c r="P97" s="204"/>
      <c r="Q97" s="205"/>
      <c r="R97" s="206"/>
      <c r="S97" s="207"/>
      <c r="T97" s="208"/>
      <c r="U97" s="209"/>
      <c r="V97" s="210"/>
      <c r="W97" s="211"/>
      <c r="X97" s="212"/>
      <c r="Y97" s="213"/>
      <c r="Z97" s="214"/>
      <c r="AA97" s="166"/>
    </row>
    <row r="98" spans="2:27" s="172" customFormat="1" x14ac:dyDescent="0.25">
      <c r="B98" s="506"/>
      <c r="C98" s="166"/>
      <c r="D98" s="497"/>
      <c r="E98" s="497"/>
      <c r="F98" s="169"/>
      <c r="G98" s="496"/>
      <c r="H98" s="497"/>
      <c r="I98" s="497"/>
      <c r="J98" s="165"/>
      <c r="K98" s="174"/>
      <c r="L98" s="174"/>
      <c r="M98" s="174"/>
      <c r="N98" s="202"/>
      <c r="O98" s="203"/>
      <c r="P98" s="204"/>
      <c r="Q98" s="205"/>
      <c r="R98" s="206"/>
      <c r="S98" s="207"/>
      <c r="T98" s="208"/>
      <c r="U98" s="209"/>
      <c r="V98" s="210"/>
      <c r="W98" s="211"/>
      <c r="X98" s="212"/>
      <c r="Y98" s="213"/>
      <c r="Z98" s="214"/>
      <c r="AA98" s="166"/>
    </row>
    <row r="99" spans="2:27" s="172" customFormat="1" x14ac:dyDescent="0.25">
      <c r="B99" s="506"/>
      <c r="C99" s="166"/>
      <c r="D99" s="497"/>
      <c r="E99" s="497"/>
      <c r="F99" s="169"/>
      <c r="G99" s="496"/>
      <c r="H99" s="497"/>
      <c r="I99" s="497"/>
      <c r="J99" s="166"/>
      <c r="K99" s="174"/>
      <c r="L99" s="174"/>
      <c r="M99" s="174"/>
      <c r="N99" s="202"/>
      <c r="O99" s="203"/>
      <c r="P99" s="204"/>
      <c r="Q99" s="205"/>
      <c r="R99" s="206"/>
      <c r="S99" s="207"/>
      <c r="T99" s="208"/>
      <c r="U99" s="209"/>
      <c r="V99" s="210"/>
      <c r="W99" s="211"/>
      <c r="X99" s="212"/>
      <c r="Y99" s="213"/>
      <c r="Z99" s="214"/>
      <c r="AA99" s="166"/>
    </row>
    <row r="100" spans="2:27" s="172" customFormat="1" x14ac:dyDescent="0.25">
      <c r="B100" s="506"/>
      <c r="C100" s="166"/>
      <c r="D100" s="497"/>
      <c r="E100" s="497"/>
      <c r="F100" s="169"/>
      <c r="G100" s="496"/>
      <c r="H100" s="497"/>
      <c r="I100" s="497"/>
      <c r="J100" s="166"/>
      <c r="K100" s="174"/>
      <c r="L100" s="174"/>
      <c r="M100" s="174"/>
      <c r="N100" s="202"/>
      <c r="O100" s="203"/>
      <c r="P100" s="204"/>
      <c r="Q100" s="205"/>
      <c r="R100" s="206"/>
      <c r="S100" s="207"/>
      <c r="T100" s="208"/>
      <c r="U100" s="209"/>
      <c r="V100" s="210"/>
      <c r="W100" s="211"/>
      <c r="X100" s="212"/>
      <c r="Y100" s="213"/>
      <c r="Z100" s="214"/>
      <c r="AA100" s="166"/>
    </row>
    <row r="101" spans="2:27" s="172" customFormat="1" x14ac:dyDescent="0.25">
      <c r="B101" s="506"/>
      <c r="C101" s="166"/>
      <c r="D101" s="497"/>
      <c r="E101" s="497"/>
      <c r="F101" s="169"/>
      <c r="G101" s="496"/>
      <c r="H101" s="497"/>
      <c r="I101" s="497"/>
      <c r="J101" s="166"/>
      <c r="K101" s="174"/>
      <c r="L101" s="174"/>
      <c r="M101" s="174"/>
      <c r="N101" s="202"/>
      <c r="O101" s="203"/>
      <c r="P101" s="204"/>
      <c r="Q101" s="205"/>
      <c r="R101" s="206"/>
      <c r="S101" s="207"/>
      <c r="T101" s="208"/>
      <c r="U101" s="209"/>
      <c r="V101" s="210"/>
      <c r="W101" s="211"/>
      <c r="X101" s="212"/>
      <c r="Y101" s="213"/>
      <c r="Z101" s="214"/>
      <c r="AA101" s="166"/>
    </row>
    <row r="102" spans="2:27" s="172" customFormat="1" x14ac:dyDescent="0.25">
      <c r="B102" s="506"/>
      <c r="C102" s="166"/>
      <c r="D102" s="497"/>
      <c r="E102" s="497"/>
      <c r="F102" s="169"/>
      <c r="G102" s="496"/>
      <c r="H102" s="497"/>
      <c r="I102" s="497"/>
      <c r="J102" s="166"/>
      <c r="K102" s="174"/>
      <c r="L102" s="174"/>
      <c r="M102" s="174"/>
      <c r="N102" s="202"/>
      <c r="O102" s="203"/>
      <c r="P102" s="204"/>
      <c r="Q102" s="205"/>
      <c r="R102" s="206"/>
      <c r="S102" s="207"/>
      <c r="T102" s="208"/>
      <c r="U102" s="209"/>
      <c r="V102" s="210"/>
      <c r="W102" s="211"/>
      <c r="X102" s="212"/>
      <c r="Y102" s="213"/>
      <c r="Z102" s="214"/>
      <c r="AA102" s="166"/>
    </row>
    <row r="103" spans="2:27" s="172" customFormat="1" x14ac:dyDescent="0.25">
      <c r="B103" s="506"/>
      <c r="C103" s="166"/>
      <c r="D103" s="497"/>
      <c r="E103" s="497"/>
      <c r="F103" s="169"/>
      <c r="G103" s="496"/>
      <c r="H103" s="497"/>
      <c r="I103" s="497"/>
      <c r="J103" s="166"/>
      <c r="K103" s="174"/>
      <c r="L103" s="174"/>
      <c r="M103" s="174"/>
      <c r="N103" s="202"/>
      <c r="O103" s="203"/>
      <c r="P103" s="204"/>
      <c r="Q103" s="205"/>
      <c r="R103" s="206"/>
      <c r="S103" s="207"/>
      <c r="T103" s="208"/>
      <c r="U103" s="209"/>
      <c r="V103" s="210"/>
      <c r="W103" s="211"/>
      <c r="X103" s="212"/>
      <c r="Y103" s="213"/>
      <c r="Z103" s="214"/>
      <c r="AA103" s="166"/>
    </row>
    <row r="104" spans="2:27" s="172" customFormat="1" x14ac:dyDescent="0.25">
      <c r="B104" s="506"/>
      <c r="C104" s="166"/>
      <c r="D104" s="497"/>
      <c r="E104" s="497"/>
      <c r="F104" s="169"/>
      <c r="G104" s="496"/>
      <c r="H104" s="497"/>
      <c r="I104" s="497"/>
      <c r="J104" s="166"/>
      <c r="K104" s="174"/>
      <c r="L104" s="174"/>
      <c r="M104" s="174"/>
      <c r="N104" s="202"/>
      <c r="O104" s="203"/>
      <c r="P104" s="204"/>
      <c r="Q104" s="205"/>
      <c r="R104" s="206"/>
      <c r="S104" s="207"/>
      <c r="T104" s="208"/>
      <c r="U104" s="209"/>
      <c r="V104" s="210"/>
      <c r="W104" s="211"/>
      <c r="X104" s="212"/>
      <c r="Y104" s="213"/>
      <c r="Z104" s="214"/>
      <c r="AA104" s="166"/>
    </row>
  </sheetData>
  <autoFilter ref="A4:Z78"/>
  <mergeCells count="26">
    <mergeCell ref="Z2:Z3"/>
    <mergeCell ref="W2:W3"/>
    <mergeCell ref="P2:P3"/>
    <mergeCell ref="L2:L3"/>
    <mergeCell ref="A1:K1"/>
    <mergeCell ref="V2:V3"/>
    <mergeCell ref="T2:T3"/>
    <mergeCell ref="Y2:Y3"/>
    <mergeCell ref="U2:U3"/>
    <mergeCell ref="R2:R3"/>
    <mergeCell ref="X2:X3"/>
    <mergeCell ref="D50:D51"/>
    <mergeCell ref="S2:S3"/>
    <mergeCell ref="A2:A3"/>
    <mergeCell ref="B2:B3"/>
    <mergeCell ref="C2:C3"/>
    <mergeCell ref="D2:D3"/>
    <mergeCell ref="E2:E3"/>
    <mergeCell ref="F2:F3"/>
    <mergeCell ref="G2:I2"/>
    <mergeCell ref="J2:J3"/>
    <mergeCell ref="K2:K3"/>
    <mergeCell ref="M2:M3"/>
    <mergeCell ref="Q2:Q3"/>
    <mergeCell ref="O2:O3"/>
    <mergeCell ref="N2:N3"/>
  </mergeCells>
  <printOptions horizontalCentered="1"/>
  <pageMargins left="0.59055118110236227" right="0.39370078740157483" top="0.39370078740157483" bottom="0.59055118110236227" header="0.31496062992125984" footer="0.35433070866141736"/>
  <pageSetup paperSize="9" scale="69" fitToHeight="0" orientation="portrait" blackAndWhite="1" r:id="rId1"/>
  <headerFooter>
    <oddFooter>&amp;C&amp;P/&amp;N</oddFooter>
  </headerFooter>
  <rowBreaks count="2" manualBreakCount="2">
    <brk id="67" max="10" man="1"/>
    <brk id="7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Y157"/>
  <sheetViews>
    <sheetView view="pageBreakPreview" zoomScale="70" zoomScaleNormal="100" zoomScaleSheetLayoutView="70" workbookViewId="0">
      <pane xSplit="11" ySplit="4" topLeftCell="L108" activePane="bottomRight" state="frozen"/>
      <selection pane="topRight" activeCell="L1" sqref="L1"/>
      <selection pane="bottomLeft" activeCell="A5" sqref="A5"/>
      <selection pane="bottomRight" activeCell="F108" sqref="F108"/>
    </sheetView>
  </sheetViews>
  <sheetFormatPr defaultColWidth="9" defaultRowHeight="17.25" x14ac:dyDescent="0.25"/>
  <cols>
    <col min="1" max="1" width="7" style="56" customWidth="1"/>
    <col min="2" max="2" width="9.7109375" style="519" customWidth="1"/>
    <col min="3" max="3" width="27.42578125" style="150" customWidth="1"/>
    <col min="4" max="4" width="16.42578125" style="528" hidden="1" customWidth="1"/>
    <col min="5" max="5" width="56.140625" style="528" hidden="1" customWidth="1"/>
    <col min="6" max="6" width="79.28515625" style="151" customWidth="1"/>
    <col min="7" max="7" width="5.140625" style="533" hidden="1" customWidth="1"/>
    <col min="8" max="8" width="4.85546875" style="533" hidden="1" customWidth="1"/>
    <col min="9" max="9" width="8.85546875" style="534" hidden="1" customWidth="1"/>
    <col min="10" max="10" width="8.7109375" style="145" customWidth="1"/>
    <col min="11" max="11" width="10.85546875" style="576" bestFit="1" customWidth="1"/>
    <col min="12" max="12" width="12.28515625" style="146" bestFit="1" customWidth="1"/>
    <col min="13" max="13" width="11.28515625" style="145" customWidth="1"/>
    <col min="14" max="14" width="12" style="153" bestFit="1" customWidth="1"/>
    <col min="15" max="15" width="10" style="154" bestFit="1" customWidth="1"/>
    <col min="16" max="16" width="12" style="163" bestFit="1" customWidth="1"/>
    <col min="17" max="17" width="10.28515625" style="385" bestFit="1" customWidth="1"/>
    <col min="18" max="18" width="11.5703125" style="145" bestFit="1" customWidth="1"/>
    <col min="19" max="19" width="9.7109375" style="156" bestFit="1" customWidth="1"/>
    <col min="20" max="20" width="6.7109375" style="157" bestFit="1" customWidth="1"/>
    <col min="21" max="21" width="11.5703125" style="158" bestFit="1" customWidth="1"/>
    <col min="22" max="22" width="10" style="159" bestFit="1" customWidth="1"/>
    <col min="23" max="23" width="10.5703125" style="160" bestFit="1" customWidth="1"/>
    <col min="24" max="24" width="10" style="161" bestFit="1" customWidth="1"/>
    <col min="25" max="25" width="10" style="162" bestFit="1" customWidth="1"/>
    <col min="26" max="26" width="10.42578125" style="163" bestFit="1" customWidth="1"/>
    <col min="27" max="27" width="9" style="145" customWidth="1"/>
    <col min="28" max="16384" width="9" style="145"/>
  </cols>
  <sheetData>
    <row r="1" spans="1:26" ht="72.75" customHeight="1" x14ac:dyDescent="0.25">
      <c r="A1" s="607" t="s">
        <v>1771</v>
      </c>
      <c r="B1" s="608"/>
      <c r="C1" s="608"/>
      <c r="D1" s="608"/>
      <c r="E1" s="608"/>
      <c r="F1" s="608"/>
      <c r="G1" s="608"/>
      <c r="H1" s="608"/>
      <c r="I1" s="608"/>
      <c r="J1" s="608"/>
      <c r="K1" s="608"/>
      <c r="L1" s="535"/>
      <c r="M1" s="535"/>
      <c r="N1" s="535"/>
      <c r="O1" s="535"/>
      <c r="P1" s="535"/>
      <c r="Q1" s="535"/>
      <c r="R1" s="535"/>
      <c r="S1" s="535"/>
      <c r="T1" s="535"/>
      <c r="U1" s="535"/>
      <c r="V1" s="535"/>
      <c r="W1" s="535"/>
      <c r="X1" s="535"/>
      <c r="Y1" s="535"/>
      <c r="Z1" s="535"/>
    </row>
    <row r="2" spans="1:26" s="146" customFormat="1" x14ac:dyDescent="0.25">
      <c r="A2" s="592" t="s">
        <v>0</v>
      </c>
      <c r="B2" s="594" t="s">
        <v>10</v>
      </c>
      <c r="C2" s="594" t="s">
        <v>9</v>
      </c>
      <c r="D2" s="594" t="s">
        <v>11</v>
      </c>
      <c r="E2" s="595" t="s">
        <v>976</v>
      </c>
      <c r="F2" s="606" t="s">
        <v>1764</v>
      </c>
      <c r="G2" s="594" t="s">
        <v>12</v>
      </c>
      <c r="H2" s="594"/>
      <c r="I2" s="594"/>
      <c r="J2" s="594" t="s">
        <v>1</v>
      </c>
      <c r="K2" s="594" t="s">
        <v>109</v>
      </c>
      <c r="L2" s="594" t="s">
        <v>7</v>
      </c>
      <c r="M2" s="594" t="s">
        <v>977</v>
      </c>
      <c r="N2" s="594" t="s">
        <v>4</v>
      </c>
      <c r="O2" s="594" t="s">
        <v>3</v>
      </c>
      <c r="P2" s="594" t="s">
        <v>285</v>
      </c>
      <c r="Q2" s="594" t="s">
        <v>2</v>
      </c>
      <c r="R2" s="594" t="s">
        <v>865</v>
      </c>
      <c r="S2" s="594" t="s">
        <v>5</v>
      </c>
      <c r="T2" s="594" t="s">
        <v>289</v>
      </c>
      <c r="U2" s="594" t="s">
        <v>287</v>
      </c>
      <c r="V2" s="594" t="s">
        <v>8</v>
      </c>
      <c r="W2" s="594" t="s">
        <v>286</v>
      </c>
      <c r="X2" s="594" t="s">
        <v>6</v>
      </c>
      <c r="Y2" s="594" t="s">
        <v>288</v>
      </c>
      <c r="Z2" s="594" t="s">
        <v>284</v>
      </c>
    </row>
    <row r="3" spans="1:26" s="146" customFormat="1" x14ac:dyDescent="0.25">
      <c r="A3" s="593"/>
      <c r="B3" s="594"/>
      <c r="C3" s="594"/>
      <c r="D3" s="594"/>
      <c r="E3" s="595"/>
      <c r="F3" s="606"/>
      <c r="G3" s="57" t="s">
        <v>14</v>
      </c>
      <c r="H3" s="57" t="s">
        <v>13</v>
      </c>
      <c r="I3" s="57" t="s">
        <v>15</v>
      </c>
      <c r="J3" s="594"/>
      <c r="K3" s="594"/>
      <c r="L3" s="594"/>
      <c r="M3" s="594"/>
      <c r="N3" s="594"/>
      <c r="O3" s="594"/>
      <c r="P3" s="594"/>
      <c r="Q3" s="594"/>
      <c r="R3" s="594"/>
      <c r="S3" s="594"/>
      <c r="T3" s="594"/>
      <c r="U3" s="594"/>
      <c r="V3" s="594"/>
      <c r="W3" s="594"/>
      <c r="X3" s="594"/>
      <c r="Y3" s="594"/>
      <c r="Z3" s="594"/>
    </row>
    <row r="4" spans="1:26" s="146" customFormat="1" x14ac:dyDescent="0.25">
      <c r="A4" s="57"/>
      <c r="B4" s="57"/>
      <c r="C4" s="57"/>
      <c r="D4" s="57"/>
      <c r="E4" s="57"/>
      <c r="F4" s="57"/>
      <c r="G4" s="57"/>
      <c r="H4" s="57"/>
      <c r="I4" s="57"/>
      <c r="J4" s="57"/>
      <c r="K4" s="57"/>
      <c r="L4" s="392"/>
      <c r="M4" s="392"/>
      <c r="N4" s="536"/>
      <c r="O4" s="392"/>
      <c r="P4" s="392"/>
      <c r="Q4" s="57"/>
      <c r="R4" s="392"/>
      <c r="S4" s="392"/>
      <c r="T4" s="392"/>
      <c r="U4" s="392"/>
      <c r="V4" s="392"/>
      <c r="W4" s="70"/>
      <c r="X4" s="392"/>
      <c r="Y4" s="70"/>
      <c r="Z4" s="392"/>
    </row>
    <row r="5" spans="1:26" s="146" customFormat="1" x14ac:dyDescent="0.25">
      <c r="A5" s="57" t="s">
        <v>111</v>
      </c>
      <c r="B5" s="601" t="s">
        <v>20</v>
      </c>
      <c r="C5" s="602"/>
      <c r="D5" s="602"/>
      <c r="E5" s="603"/>
      <c r="F5" s="57"/>
      <c r="G5" s="508"/>
      <c r="H5" s="508"/>
      <c r="I5" s="508"/>
      <c r="J5" s="57"/>
      <c r="K5" s="573">
        <f>SUBTOTAL(9,K6:K7)</f>
        <v>29</v>
      </c>
      <c r="L5" s="76"/>
      <c r="M5" s="76"/>
      <c r="N5" s="70"/>
      <c r="O5" s="70"/>
      <c r="P5" s="70"/>
      <c r="Q5" s="70"/>
      <c r="R5" s="70"/>
      <c r="S5" s="70"/>
      <c r="T5" s="295"/>
      <c r="U5" s="70"/>
      <c r="V5" s="70"/>
      <c r="W5" s="70"/>
      <c r="X5" s="70"/>
      <c r="Y5" s="295"/>
      <c r="Z5" s="70"/>
    </row>
    <row r="6" spans="1:26" ht="17.45" customHeight="1" x14ac:dyDescent="0.25">
      <c r="A6" s="58"/>
      <c r="B6" s="541" t="s">
        <v>990</v>
      </c>
      <c r="C6" s="537"/>
      <c r="D6" s="537"/>
      <c r="E6" s="538"/>
      <c r="F6" s="58"/>
      <c r="G6" s="508"/>
      <c r="H6" s="508"/>
      <c r="I6" s="508"/>
      <c r="J6" s="58"/>
      <c r="K6" s="58"/>
      <c r="L6" s="392"/>
      <c r="M6" s="59"/>
      <c r="N6" s="60"/>
      <c r="O6" s="61"/>
      <c r="P6" s="62"/>
      <c r="Q6" s="57"/>
      <c r="R6" s="59"/>
      <c r="S6" s="63"/>
      <c r="T6" s="64"/>
      <c r="U6" s="65"/>
      <c r="V6" s="66"/>
      <c r="W6" s="67"/>
      <c r="X6" s="68"/>
      <c r="Y6" s="69"/>
      <c r="Z6" s="62"/>
    </row>
    <row r="7" spans="1:26" s="147" customFormat="1" ht="236.25" x14ac:dyDescent="0.25">
      <c r="A7" s="71">
        <f>MAX($A$1:A6)+1</f>
        <v>1</v>
      </c>
      <c r="B7" s="509"/>
      <c r="C7" s="102" t="s">
        <v>149</v>
      </c>
      <c r="D7" s="327" t="s">
        <v>270</v>
      </c>
      <c r="E7" s="327" t="s">
        <v>321</v>
      </c>
      <c r="F7" s="102" t="s">
        <v>904</v>
      </c>
      <c r="G7" s="530" t="s">
        <v>84</v>
      </c>
      <c r="H7" s="530" t="s">
        <v>84</v>
      </c>
      <c r="I7" s="530" t="s">
        <v>322</v>
      </c>
      <c r="J7" s="71" t="s">
        <v>86</v>
      </c>
      <c r="K7" s="574">
        <f t="shared" ref="K7:K37" si="0">SUM(L7:Z7)</f>
        <v>29</v>
      </c>
      <c r="L7" s="393"/>
      <c r="M7" s="73">
        <v>4</v>
      </c>
      <c r="N7" s="297">
        <v>9</v>
      </c>
      <c r="O7" s="298"/>
      <c r="P7" s="299"/>
      <c r="Q7" s="57">
        <v>11</v>
      </c>
      <c r="R7" s="296"/>
      <c r="S7" s="300"/>
      <c r="T7" s="301"/>
      <c r="U7" s="302"/>
      <c r="V7" s="303"/>
      <c r="W7" s="304"/>
      <c r="X7" s="74">
        <v>1</v>
      </c>
      <c r="Y7" s="305"/>
      <c r="Z7" s="75">
        <v>4</v>
      </c>
    </row>
    <row r="8" spans="1:26" s="148" customFormat="1" ht="17.45" customHeight="1" x14ac:dyDescent="0.25">
      <c r="A8" s="108" t="s">
        <v>113</v>
      </c>
      <c r="B8" s="542" t="s">
        <v>22</v>
      </c>
      <c r="C8" s="539"/>
      <c r="D8" s="539"/>
      <c r="E8" s="540"/>
      <c r="F8" s="306"/>
      <c r="G8" s="508"/>
      <c r="H8" s="508"/>
      <c r="I8" s="508"/>
      <c r="J8" s="57"/>
      <c r="K8" s="573"/>
      <c r="L8" s="76"/>
      <c r="M8" s="76"/>
      <c r="N8" s="76"/>
      <c r="O8" s="76"/>
      <c r="P8" s="76"/>
      <c r="Q8" s="76"/>
      <c r="R8" s="76"/>
      <c r="S8" s="76"/>
      <c r="T8" s="76"/>
      <c r="U8" s="76"/>
      <c r="V8" s="76"/>
      <c r="W8" s="76"/>
      <c r="X8" s="76"/>
      <c r="Y8" s="76"/>
      <c r="Z8" s="76"/>
    </row>
    <row r="9" spans="1:26" x14ac:dyDescent="0.25">
      <c r="A9" s="77"/>
      <c r="B9" s="510" t="s">
        <v>271</v>
      </c>
      <c r="C9" s="79"/>
      <c r="D9" s="520"/>
      <c r="E9" s="521"/>
      <c r="F9" s="80"/>
      <c r="G9" s="530"/>
      <c r="H9" s="530"/>
      <c r="I9" s="530"/>
      <c r="J9" s="71"/>
      <c r="K9" s="574"/>
      <c r="L9" s="306"/>
      <c r="M9" s="81"/>
      <c r="N9" s="82"/>
      <c r="O9" s="83"/>
      <c r="P9" s="84"/>
      <c r="Q9" s="312"/>
      <c r="R9" s="86"/>
      <c r="S9" s="87"/>
      <c r="T9" s="88"/>
      <c r="U9" s="89"/>
      <c r="V9" s="90"/>
      <c r="W9" s="91"/>
      <c r="X9" s="92"/>
      <c r="Y9" s="93"/>
      <c r="Z9" s="84"/>
    </row>
    <row r="10" spans="1:26" s="147" customFormat="1" ht="252" x14ac:dyDescent="0.25">
      <c r="A10" s="71">
        <f>MAX($A$1:A9)+1</f>
        <v>2</v>
      </c>
      <c r="B10" s="511"/>
      <c r="C10" s="112" t="s">
        <v>307</v>
      </c>
      <c r="D10" s="509"/>
      <c r="E10" s="327" t="s">
        <v>342</v>
      </c>
      <c r="F10" s="95" t="s">
        <v>905</v>
      </c>
      <c r="G10" s="516"/>
      <c r="H10" s="511"/>
      <c r="I10" s="511"/>
      <c r="J10" s="98" t="s">
        <v>85</v>
      </c>
      <c r="K10" s="574">
        <f t="shared" si="0"/>
        <v>8</v>
      </c>
      <c r="L10" s="329"/>
      <c r="M10" s="80"/>
      <c r="N10" s="82"/>
      <c r="O10" s="83"/>
      <c r="P10" s="84">
        <v>1</v>
      </c>
      <c r="Q10" s="312"/>
      <c r="R10" s="86"/>
      <c r="S10" s="87">
        <v>6</v>
      </c>
      <c r="T10" s="88"/>
      <c r="U10" s="89"/>
      <c r="V10" s="90"/>
      <c r="W10" s="91"/>
      <c r="X10" s="92">
        <v>1</v>
      </c>
      <c r="Y10" s="93"/>
      <c r="Z10" s="84"/>
    </row>
    <row r="11" spans="1:26" s="147" customFormat="1" ht="173.25" x14ac:dyDescent="0.25">
      <c r="A11" s="71">
        <f>MAX($A$1:A10)+1</f>
        <v>3</v>
      </c>
      <c r="B11" s="511"/>
      <c r="C11" s="112" t="s">
        <v>294</v>
      </c>
      <c r="D11" s="509"/>
      <c r="E11" s="327" t="s">
        <v>870</v>
      </c>
      <c r="F11" s="95" t="s">
        <v>1684</v>
      </c>
      <c r="G11" s="516"/>
      <c r="H11" s="511"/>
      <c r="I11" s="511"/>
      <c r="J11" s="98" t="s">
        <v>85</v>
      </c>
      <c r="K11" s="574">
        <f t="shared" si="0"/>
        <v>4</v>
      </c>
      <c r="L11" s="329"/>
      <c r="M11" s="80">
        <v>1</v>
      </c>
      <c r="N11" s="82"/>
      <c r="O11" s="83"/>
      <c r="P11" s="84"/>
      <c r="Q11" s="312"/>
      <c r="R11" s="86"/>
      <c r="S11" s="87"/>
      <c r="T11" s="88"/>
      <c r="U11" s="89"/>
      <c r="V11" s="90"/>
      <c r="W11" s="91"/>
      <c r="X11" s="92"/>
      <c r="Y11" s="93"/>
      <c r="Z11" s="84">
        <v>3</v>
      </c>
    </row>
    <row r="12" spans="1:26" s="147" customFormat="1" ht="409.5" x14ac:dyDescent="0.25">
      <c r="A12" s="71">
        <f>MAX($A$1:A11)+1</f>
        <v>4</v>
      </c>
      <c r="B12" s="511"/>
      <c r="C12" s="112" t="s">
        <v>308</v>
      </c>
      <c r="D12" s="509" t="s">
        <v>272</v>
      </c>
      <c r="E12" s="522" t="s">
        <v>871</v>
      </c>
      <c r="F12" s="95" t="s">
        <v>907</v>
      </c>
      <c r="G12" s="516" t="s">
        <v>84</v>
      </c>
      <c r="H12" s="511"/>
      <c r="I12" s="511"/>
      <c r="J12" s="98" t="s">
        <v>85</v>
      </c>
      <c r="K12" s="574">
        <f t="shared" si="0"/>
        <v>9</v>
      </c>
      <c r="L12" s="329"/>
      <c r="M12" s="80"/>
      <c r="N12" s="82"/>
      <c r="O12" s="83"/>
      <c r="P12" s="84">
        <v>1</v>
      </c>
      <c r="Q12" s="312"/>
      <c r="R12" s="86"/>
      <c r="S12" s="87">
        <v>6</v>
      </c>
      <c r="T12" s="88"/>
      <c r="U12" s="89"/>
      <c r="V12" s="90"/>
      <c r="W12" s="91">
        <v>1</v>
      </c>
      <c r="X12" s="92"/>
      <c r="Y12" s="93"/>
      <c r="Z12" s="84">
        <v>1</v>
      </c>
    </row>
    <row r="13" spans="1:26" s="147" customFormat="1" ht="283.5" x14ac:dyDescent="0.25">
      <c r="A13" s="71">
        <f>MAX($A$1:A12)+1</f>
        <v>5</v>
      </c>
      <c r="B13" s="511"/>
      <c r="C13" s="112" t="s">
        <v>852</v>
      </c>
      <c r="D13" s="509"/>
      <c r="E13" s="522" t="s">
        <v>872</v>
      </c>
      <c r="F13" s="95" t="s">
        <v>908</v>
      </c>
      <c r="G13" s="531"/>
      <c r="H13" s="511"/>
      <c r="I13" s="511"/>
      <c r="J13" s="111" t="s">
        <v>85</v>
      </c>
      <c r="K13" s="574">
        <f t="shared" si="0"/>
        <v>3</v>
      </c>
      <c r="L13" s="329"/>
      <c r="M13" s="80">
        <v>1</v>
      </c>
      <c r="N13" s="82"/>
      <c r="O13" s="83"/>
      <c r="P13" s="84"/>
      <c r="Q13" s="312"/>
      <c r="R13" s="86"/>
      <c r="S13" s="87"/>
      <c r="T13" s="88">
        <v>1</v>
      </c>
      <c r="U13" s="89"/>
      <c r="V13" s="90"/>
      <c r="W13" s="91"/>
      <c r="X13" s="92">
        <v>1</v>
      </c>
      <c r="Y13" s="93"/>
      <c r="Z13" s="84"/>
    </row>
    <row r="14" spans="1:26" s="147" customFormat="1" ht="315" x14ac:dyDescent="0.25">
      <c r="A14" s="71">
        <f>MAX($A$1:A13)+1</f>
        <v>6</v>
      </c>
      <c r="B14" s="511"/>
      <c r="C14" s="112" t="s">
        <v>17</v>
      </c>
      <c r="D14" s="509"/>
      <c r="E14" s="523" t="s">
        <v>326</v>
      </c>
      <c r="F14" s="228" t="s">
        <v>1667</v>
      </c>
      <c r="G14" s="531"/>
      <c r="H14" s="511"/>
      <c r="I14" s="511"/>
      <c r="J14" s="71" t="s">
        <v>86</v>
      </c>
      <c r="K14" s="574">
        <f t="shared" si="0"/>
        <v>15</v>
      </c>
      <c r="L14" s="329"/>
      <c r="M14" s="80">
        <v>1</v>
      </c>
      <c r="N14" s="82"/>
      <c r="O14" s="83"/>
      <c r="P14" s="84">
        <v>3</v>
      </c>
      <c r="Q14" s="312">
        <v>7</v>
      </c>
      <c r="R14" s="86"/>
      <c r="S14" s="87">
        <v>3</v>
      </c>
      <c r="T14" s="88">
        <v>1</v>
      </c>
      <c r="U14" s="89"/>
      <c r="V14" s="90"/>
      <c r="W14" s="91"/>
      <c r="X14" s="92"/>
      <c r="Y14" s="93"/>
      <c r="Z14" s="84"/>
    </row>
    <row r="15" spans="1:26" s="147" customFormat="1" ht="299.25" x14ac:dyDescent="0.25">
      <c r="A15" s="71">
        <f>MAX($A$1:A14)+1</f>
        <v>7</v>
      </c>
      <c r="B15" s="509"/>
      <c r="C15" s="102" t="s">
        <v>99</v>
      </c>
      <c r="D15" s="509" t="s">
        <v>323</v>
      </c>
      <c r="E15" s="523" t="s">
        <v>324</v>
      </c>
      <c r="F15" s="80" t="s">
        <v>324</v>
      </c>
      <c r="G15" s="511" t="s">
        <v>84</v>
      </c>
      <c r="H15" s="530"/>
      <c r="I15" s="530"/>
      <c r="J15" s="71" t="s">
        <v>86</v>
      </c>
      <c r="K15" s="574">
        <f t="shared" si="0"/>
        <v>13</v>
      </c>
      <c r="L15" s="329"/>
      <c r="M15" s="80">
        <v>1</v>
      </c>
      <c r="N15" s="82"/>
      <c r="O15" s="83"/>
      <c r="P15" s="84">
        <v>4</v>
      </c>
      <c r="Q15" s="312">
        <v>5</v>
      </c>
      <c r="R15" s="86"/>
      <c r="S15" s="87"/>
      <c r="T15" s="88">
        <v>1</v>
      </c>
      <c r="U15" s="89"/>
      <c r="V15" s="90"/>
      <c r="W15" s="91"/>
      <c r="X15" s="92">
        <v>1</v>
      </c>
      <c r="Y15" s="93"/>
      <c r="Z15" s="84">
        <v>1</v>
      </c>
    </row>
    <row r="16" spans="1:26" x14ac:dyDescent="0.25">
      <c r="A16" s="77"/>
      <c r="B16" s="510" t="s">
        <v>325</v>
      </c>
      <c r="C16" s="78"/>
      <c r="D16" s="510"/>
      <c r="E16" s="510"/>
      <c r="F16" s="80"/>
      <c r="G16" s="530"/>
      <c r="H16" s="530"/>
      <c r="I16" s="530"/>
      <c r="J16" s="71"/>
      <c r="K16" s="574">
        <f t="shared" si="0"/>
        <v>0</v>
      </c>
      <c r="L16" s="306"/>
      <c r="M16" s="81"/>
      <c r="N16" s="82"/>
      <c r="O16" s="83"/>
      <c r="P16" s="84"/>
      <c r="Q16" s="312"/>
      <c r="R16" s="86"/>
      <c r="S16" s="87"/>
      <c r="T16" s="88"/>
      <c r="U16" s="89"/>
      <c r="V16" s="90"/>
      <c r="W16" s="91"/>
      <c r="X16" s="92"/>
      <c r="Y16" s="93"/>
      <c r="Z16" s="84"/>
    </row>
    <row r="17" spans="1:27" s="147" customFormat="1" ht="252" x14ac:dyDescent="0.25">
      <c r="A17" s="71">
        <f>MAX($A$1:A16)+1</f>
        <v>8</v>
      </c>
      <c r="B17" s="511"/>
      <c r="C17" s="112" t="s">
        <v>315</v>
      </c>
      <c r="D17" s="513" t="s">
        <v>273</v>
      </c>
      <c r="E17" s="523" t="s">
        <v>342</v>
      </c>
      <c r="F17" s="95" t="s">
        <v>905</v>
      </c>
      <c r="G17" s="511" t="s">
        <v>84</v>
      </c>
      <c r="H17" s="511"/>
      <c r="I17" s="511"/>
      <c r="J17" s="111" t="s">
        <v>85</v>
      </c>
      <c r="K17" s="574">
        <f t="shared" si="0"/>
        <v>18</v>
      </c>
      <c r="L17" s="329"/>
      <c r="M17" s="80"/>
      <c r="N17" s="82"/>
      <c r="O17" s="83"/>
      <c r="P17" s="84">
        <v>1</v>
      </c>
      <c r="Q17" s="312">
        <v>11</v>
      </c>
      <c r="R17" s="86"/>
      <c r="S17" s="87">
        <v>1</v>
      </c>
      <c r="T17" s="88">
        <v>2</v>
      </c>
      <c r="U17" s="89"/>
      <c r="V17" s="90">
        <v>1</v>
      </c>
      <c r="W17" s="91"/>
      <c r="X17" s="92">
        <v>1</v>
      </c>
      <c r="Y17" s="93">
        <v>1</v>
      </c>
      <c r="Z17" s="84"/>
    </row>
    <row r="18" spans="1:27" s="147" customFormat="1" ht="173.25" x14ac:dyDescent="0.25">
      <c r="A18" s="71">
        <f>MAX($A$1:A17)+1</f>
        <v>9</v>
      </c>
      <c r="B18" s="511"/>
      <c r="C18" s="112" t="s">
        <v>294</v>
      </c>
      <c r="D18" s="513"/>
      <c r="E18" s="327" t="s">
        <v>873</v>
      </c>
      <c r="F18" s="95" t="s">
        <v>1684</v>
      </c>
      <c r="G18" s="511"/>
      <c r="H18" s="511"/>
      <c r="I18" s="511"/>
      <c r="J18" s="111"/>
      <c r="K18" s="574">
        <f>SUM(L18:Z18)</f>
        <v>13</v>
      </c>
      <c r="L18" s="329"/>
      <c r="M18" s="80"/>
      <c r="N18" s="82">
        <v>3</v>
      </c>
      <c r="O18" s="83">
        <v>3</v>
      </c>
      <c r="P18" s="84"/>
      <c r="Q18" s="312"/>
      <c r="R18" s="86">
        <v>1</v>
      </c>
      <c r="S18" s="87"/>
      <c r="T18" s="88"/>
      <c r="U18" s="89"/>
      <c r="V18" s="90"/>
      <c r="W18" s="91"/>
      <c r="X18" s="92"/>
      <c r="Y18" s="93"/>
      <c r="Z18" s="84">
        <v>6</v>
      </c>
    </row>
    <row r="19" spans="1:27" s="147" customFormat="1" ht="315" x14ac:dyDescent="0.25">
      <c r="A19" s="71">
        <f>MAX($A$1:A18)+1</f>
        <v>10</v>
      </c>
      <c r="B19" s="509"/>
      <c r="C19" s="102" t="s">
        <v>17</v>
      </c>
      <c r="D19" s="509" t="s">
        <v>274</v>
      </c>
      <c r="E19" s="523" t="s">
        <v>326</v>
      </c>
      <c r="F19" s="228" t="s">
        <v>1685</v>
      </c>
      <c r="G19" s="530" t="s">
        <v>84</v>
      </c>
      <c r="H19" s="530"/>
      <c r="I19" s="530"/>
      <c r="J19" s="71" t="s">
        <v>86</v>
      </c>
      <c r="K19" s="574">
        <f t="shared" si="0"/>
        <v>22</v>
      </c>
      <c r="L19" s="329"/>
      <c r="M19" s="80"/>
      <c r="N19" s="82">
        <v>6</v>
      </c>
      <c r="O19" s="83">
        <v>4</v>
      </c>
      <c r="P19" s="84"/>
      <c r="Q19" s="312">
        <v>6</v>
      </c>
      <c r="R19" s="86"/>
      <c r="S19" s="87"/>
      <c r="T19" s="88">
        <v>2</v>
      </c>
      <c r="U19" s="89"/>
      <c r="V19" s="90"/>
      <c r="W19" s="91"/>
      <c r="X19" s="92"/>
      <c r="Y19" s="93">
        <v>2</v>
      </c>
      <c r="Z19" s="84">
        <v>2</v>
      </c>
    </row>
    <row r="20" spans="1:27" s="147" customFormat="1" ht="78.75" x14ac:dyDescent="0.25">
      <c r="A20" s="71">
        <f>MAX($A$1:A19)+1</f>
        <v>11</v>
      </c>
      <c r="B20" s="509"/>
      <c r="C20" s="102" t="s">
        <v>161</v>
      </c>
      <c r="D20" s="509" t="s">
        <v>275</v>
      </c>
      <c r="E20" s="509" t="s">
        <v>162</v>
      </c>
      <c r="F20" s="80" t="s">
        <v>162</v>
      </c>
      <c r="G20" s="530" t="s">
        <v>84</v>
      </c>
      <c r="H20" s="530" t="s">
        <v>84</v>
      </c>
      <c r="I20" s="530"/>
      <c r="J20" s="71" t="s">
        <v>86</v>
      </c>
      <c r="K20" s="574">
        <f t="shared" si="0"/>
        <v>8</v>
      </c>
      <c r="L20" s="329"/>
      <c r="M20" s="80"/>
      <c r="N20" s="82">
        <v>6</v>
      </c>
      <c r="O20" s="83"/>
      <c r="P20" s="84"/>
      <c r="Q20" s="312">
        <v>1</v>
      </c>
      <c r="R20" s="86"/>
      <c r="S20" s="87"/>
      <c r="T20" s="88"/>
      <c r="U20" s="89"/>
      <c r="V20" s="90"/>
      <c r="W20" s="91"/>
      <c r="X20" s="92"/>
      <c r="Y20" s="93">
        <v>1</v>
      </c>
      <c r="Z20" s="84"/>
      <c r="AA20" s="577" t="s">
        <v>1768</v>
      </c>
    </row>
    <row r="21" spans="1:27" s="147" customFormat="1" ht="110.25" x14ac:dyDescent="0.25">
      <c r="A21" s="71">
        <f>MAX($A$1:A20)+1</f>
        <v>12</v>
      </c>
      <c r="B21" s="509"/>
      <c r="C21" s="102" t="s">
        <v>23</v>
      </c>
      <c r="D21" s="509" t="s">
        <v>327</v>
      </c>
      <c r="E21" s="523" t="s">
        <v>328</v>
      </c>
      <c r="F21" s="80" t="s">
        <v>1686</v>
      </c>
      <c r="G21" s="530"/>
      <c r="H21" s="530" t="s">
        <v>84</v>
      </c>
      <c r="I21" s="530"/>
      <c r="J21" s="71" t="s">
        <v>86</v>
      </c>
      <c r="K21" s="574">
        <f t="shared" si="0"/>
        <v>320</v>
      </c>
      <c r="L21" s="329"/>
      <c r="M21" s="80"/>
      <c r="N21" s="82">
        <v>270</v>
      </c>
      <c r="O21" s="83"/>
      <c r="P21" s="84">
        <v>5</v>
      </c>
      <c r="Q21" s="312">
        <v>45</v>
      </c>
      <c r="R21" s="86"/>
      <c r="S21" s="87"/>
      <c r="T21" s="88"/>
      <c r="U21" s="89"/>
      <c r="V21" s="90"/>
      <c r="W21" s="91"/>
      <c r="X21" s="92"/>
      <c r="Y21" s="93"/>
      <c r="Z21" s="84"/>
      <c r="AA21" s="577" t="s">
        <v>1767</v>
      </c>
    </row>
    <row r="22" spans="1:27" s="147" customFormat="1" ht="17.45" customHeight="1" x14ac:dyDescent="0.25">
      <c r="A22" s="77"/>
      <c r="B22" s="541" t="s">
        <v>164</v>
      </c>
      <c r="C22" s="543"/>
      <c r="D22" s="543"/>
      <c r="E22" s="544"/>
      <c r="F22" s="80"/>
      <c r="G22" s="530"/>
      <c r="H22" s="530"/>
      <c r="I22" s="530"/>
      <c r="J22" s="71"/>
      <c r="K22" s="574"/>
      <c r="L22" s="329"/>
      <c r="M22" s="80"/>
      <c r="N22" s="82"/>
      <c r="O22" s="83"/>
      <c r="P22" s="84"/>
      <c r="Q22" s="312"/>
      <c r="R22" s="86"/>
      <c r="S22" s="87"/>
      <c r="T22" s="88"/>
      <c r="U22" s="89"/>
      <c r="V22" s="90"/>
      <c r="W22" s="91"/>
      <c r="X22" s="92"/>
      <c r="Y22" s="93"/>
      <c r="Z22" s="84"/>
    </row>
    <row r="23" spans="1:27" s="147" customFormat="1" ht="409.5" x14ac:dyDescent="0.25">
      <c r="A23" s="71">
        <f>MAX($A$1:A22)+1</f>
        <v>13</v>
      </c>
      <c r="B23" s="511"/>
      <c r="C23" s="112" t="s">
        <v>308</v>
      </c>
      <c r="D23" s="513" t="s">
        <v>329</v>
      </c>
      <c r="E23" s="522" t="s">
        <v>874</v>
      </c>
      <c r="F23" s="95" t="s">
        <v>907</v>
      </c>
      <c r="G23" s="511" t="s">
        <v>84</v>
      </c>
      <c r="H23" s="511"/>
      <c r="I23" s="511"/>
      <c r="J23" s="111" t="s">
        <v>86</v>
      </c>
      <c r="K23" s="574">
        <f t="shared" si="0"/>
        <v>10</v>
      </c>
      <c r="L23" s="329"/>
      <c r="M23" s="80"/>
      <c r="N23" s="82"/>
      <c r="O23" s="83"/>
      <c r="P23" s="84">
        <v>2</v>
      </c>
      <c r="Q23" s="312">
        <v>7</v>
      </c>
      <c r="R23" s="86"/>
      <c r="S23" s="87">
        <v>1</v>
      </c>
      <c r="T23" s="88"/>
      <c r="U23" s="89"/>
      <c r="V23" s="90"/>
      <c r="W23" s="106"/>
      <c r="X23" s="92"/>
      <c r="Y23" s="93"/>
      <c r="Z23" s="84"/>
    </row>
    <row r="24" spans="1:27" s="147" customFormat="1" ht="283.5" x14ac:dyDescent="0.25">
      <c r="A24" s="71">
        <f>MAX($A$1:A23)+1</f>
        <v>14</v>
      </c>
      <c r="B24" s="511"/>
      <c r="C24" s="112" t="s">
        <v>852</v>
      </c>
      <c r="D24" s="513"/>
      <c r="E24" s="522" t="s">
        <v>872</v>
      </c>
      <c r="F24" s="95" t="s">
        <v>908</v>
      </c>
      <c r="G24" s="511"/>
      <c r="H24" s="511"/>
      <c r="I24" s="511"/>
      <c r="J24" s="111" t="s">
        <v>86</v>
      </c>
      <c r="K24" s="574">
        <f t="shared" si="0"/>
        <v>23</v>
      </c>
      <c r="L24" s="329"/>
      <c r="M24" s="80"/>
      <c r="N24" s="82">
        <v>6</v>
      </c>
      <c r="O24" s="83">
        <v>10</v>
      </c>
      <c r="P24" s="84"/>
      <c r="Q24" s="312"/>
      <c r="R24" s="86">
        <v>1</v>
      </c>
      <c r="S24" s="87"/>
      <c r="T24" s="88">
        <v>1</v>
      </c>
      <c r="U24" s="89"/>
      <c r="V24" s="90">
        <v>1</v>
      </c>
      <c r="W24" s="106"/>
      <c r="X24" s="92">
        <v>1</v>
      </c>
      <c r="Y24" s="93">
        <v>1</v>
      </c>
      <c r="Z24" s="84">
        <v>2</v>
      </c>
    </row>
    <row r="25" spans="1:27" s="147" customFormat="1" ht="346.5" x14ac:dyDescent="0.25">
      <c r="A25" s="71">
        <f>MAX($A$1:A24)+1</f>
        <v>15</v>
      </c>
      <c r="B25" s="509"/>
      <c r="C25" s="102" t="s">
        <v>24</v>
      </c>
      <c r="D25" s="509" t="s">
        <v>213</v>
      </c>
      <c r="E25" s="523" t="s">
        <v>330</v>
      </c>
      <c r="F25" s="80" t="s">
        <v>330</v>
      </c>
      <c r="G25" s="530" t="s">
        <v>84</v>
      </c>
      <c r="H25" s="530"/>
      <c r="I25" s="530"/>
      <c r="J25" s="71" t="s">
        <v>86</v>
      </c>
      <c r="K25" s="574">
        <f t="shared" si="0"/>
        <v>14</v>
      </c>
      <c r="L25" s="329"/>
      <c r="M25" s="80"/>
      <c r="N25" s="82">
        <v>7</v>
      </c>
      <c r="O25" s="83">
        <v>1</v>
      </c>
      <c r="P25" s="84">
        <v>1</v>
      </c>
      <c r="Q25" s="312">
        <v>2</v>
      </c>
      <c r="R25" s="86"/>
      <c r="S25" s="87"/>
      <c r="T25" s="88"/>
      <c r="U25" s="89"/>
      <c r="V25" s="90"/>
      <c r="W25" s="91"/>
      <c r="X25" s="92"/>
      <c r="Y25" s="93">
        <v>1</v>
      </c>
      <c r="Z25" s="84">
        <v>2</v>
      </c>
    </row>
    <row r="26" spans="1:27" s="147" customFormat="1" ht="299.25" x14ac:dyDescent="0.25">
      <c r="A26" s="71">
        <f>MAX($A$1:A25)+1</f>
        <v>16</v>
      </c>
      <c r="B26" s="509"/>
      <c r="C26" s="102" t="s">
        <v>99</v>
      </c>
      <c r="D26" s="509" t="s">
        <v>323</v>
      </c>
      <c r="E26" s="523" t="s">
        <v>324</v>
      </c>
      <c r="F26" s="80" t="s">
        <v>324</v>
      </c>
      <c r="G26" s="511" t="s">
        <v>84</v>
      </c>
      <c r="H26" s="530"/>
      <c r="I26" s="530"/>
      <c r="J26" s="71" t="s">
        <v>86</v>
      </c>
      <c r="K26" s="574">
        <f t="shared" si="0"/>
        <v>15</v>
      </c>
      <c r="L26" s="329"/>
      <c r="M26" s="80"/>
      <c r="N26" s="82">
        <v>6</v>
      </c>
      <c r="O26" s="83">
        <v>1</v>
      </c>
      <c r="P26" s="84">
        <v>1</v>
      </c>
      <c r="Q26" s="312">
        <v>1</v>
      </c>
      <c r="R26" s="86"/>
      <c r="S26" s="87"/>
      <c r="T26" s="88">
        <v>1</v>
      </c>
      <c r="U26" s="89"/>
      <c r="V26" s="90"/>
      <c r="W26" s="91"/>
      <c r="X26" s="92"/>
      <c r="Y26" s="93">
        <v>3</v>
      </c>
      <c r="Z26" s="84">
        <v>2</v>
      </c>
    </row>
    <row r="27" spans="1:27" s="147" customFormat="1" x14ac:dyDescent="0.25">
      <c r="A27" s="77"/>
      <c r="B27" s="510" t="s">
        <v>854</v>
      </c>
      <c r="C27" s="79"/>
      <c r="D27" s="520"/>
      <c r="E27" s="521"/>
      <c r="F27" s="80"/>
      <c r="G27" s="511"/>
      <c r="H27" s="530"/>
      <c r="I27" s="530"/>
      <c r="J27" s="71"/>
      <c r="K27" s="574"/>
      <c r="L27" s="329"/>
      <c r="M27" s="80"/>
      <c r="N27" s="82"/>
      <c r="O27" s="83"/>
      <c r="P27" s="84"/>
      <c r="Q27" s="312"/>
      <c r="R27" s="86"/>
      <c r="S27" s="87"/>
      <c r="T27" s="88"/>
      <c r="U27" s="89"/>
      <c r="V27" s="90"/>
      <c r="W27" s="91"/>
      <c r="X27" s="92"/>
      <c r="Y27" s="93"/>
      <c r="Z27" s="84"/>
    </row>
    <row r="28" spans="1:27" s="147" customFormat="1" ht="409.5" x14ac:dyDescent="0.25">
      <c r="A28" s="71">
        <f>MAX($A$1:A27)+1</f>
        <v>17</v>
      </c>
      <c r="B28" s="509"/>
      <c r="C28" s="102" t="s">
        <v>164</v>
      </c>
      <c r="D28" s="509"/>
      <c r="E28" s="327" t="s">
        <v>855</v>
      </c>
      <c r="F28" s="384" t="s">
        <v>1687</v>
      </c>
      <c r="G28" s="511"/>
      <c r="H28" s="530"/>
      <c r="I28" s="530"/>
      <c r="J28" s="71" t="s">
        <v>86</v>
      </c>
      <c r="K28" s="574">
        <f t="shared" si="0"/>
        <v>1</v>
      </c>
      <c r="L28" s="329"/>
      <c r="M28" s="80"/>
      <c r="N28" s="82"/>
      <c r="O28" s="83"/>
      <c r="P28" s="84"/>
      <c r="Q28" s="312"/>
      <c r="R28" s="86"/>
      <c r="S28" s="87"/>
      <c r="T28" s="88"/>
      <c r="U28" s="89"/>
      <c r="V28" s="90"/>
      <c r="W28" s="91"/>
      <c r="X28" s="92"/>
      <c r="Y28" s="93"/>
      <c r="Z28" s="84">
        <v>1</v>
      </c>
    </row>
    <row r="29" spans="1:27" s="147" customFormat="1" ht="173.25" x14ac:dyDescent="0.25">
      <c r="A29" s="71">
        <f>MAX($A$1:A28)+1</f>
        <v>18</v>
      </c>
      <c r="B29" s="509"/>
      <c r="C29" s="102" t="s">
        <v>294</v>
      </c>
      <c r="D29" s="509"/>
      <c r="E29" s="327" t="s">
        <v>873</v>
      </c>
      <c r="F29" s="95" t="s">
        <v>1688</v>
      </c>
      <c r="G29" s="511"/>
      <c r="H29" s="530"/>
      <c r="I29" s="530"/>
      <c r="J29" s="71" t="s">
        <v>86</v>
      </c>
      <c r="K29" s="574">
        <f t="shared" si="0"/>
        <v>3</v>
      </c>
      <c r="L29" s="329"/>
      <c r="M29" s="80"/>
      <c r="N29" s="82"/>
      <c r="O29" s="83"/>
      <c r="P29" s="84"/>
      <c r="Q29" s="312"/>
      <c r="R29" s="86"/>
      <c r="S29" s="87"/>
      <c r="T29" s="88"/>
      <c r="U29" s="89"/>
      <c r="V29" s="90"/>
      <c r="W29" s="91"/>
      <c r="X29" s="92">
        <v>1</v>
      </c>
      <c r="Y29" s="93"/>
      <c r="Z29" s="84">
        <v>2</v>
      </c>
    </row>
    <row r="30" spans="1:27" s="147" customFormat="1" ht="31.9" customHeight="1" x14ac:dyDescent="0.25">
      <c r="A30" s="71">
        <f>MAX($A$1:A29)+1</f>
        <v>19</v>
      </c>
      <c r="B30" s="509"/>
      <c r="C30" s="102" t="s">
        <v>99</v>
      </c>
      <c r="D30" s="509" t="s">
        <v>323</v>
      </c>
      <c r="E30" s="523" t="s">
        <v>324</v>
      </c>
      <c r="F30" s="415"/>
      <c r="G30" s="511"/>
      <c r="H30" s="530"/>
      <c r="I30" s="530"/>
      <c r="J30" s="71" t="s">
        <v>86</v>
      </c>
      <c r="K30" s="574">
        <f t="shared" ref="K30" si="1">SUM(L30:Z30)</f>
        <v>1</v>
      </c>
      <c r="L30" s="329"/>
      <c r="M30" s="80"/>
      <c r="N30" s="82"/>
      <c r="O30" s="83"/>
      <c r="P30" s="84"/>
      <c r="Q30" s="312"/>
      <c r="R30" s="86"/>
      <c r="S30" s="87"/>
      <c r="T30" s="88"/>
      <c r="U30" s="89"/>
      <c r="V30" s="90"/>
      <c r="W30" s="91"/>
      <c r="X30" s="92"/>
      <c r="Y30" s="93"/>
      <c r="Z30" s="84">
        <v>1</v>
      </c>
    </row>
    <row r="31" spans="1:27" s="148" customFormat="1" x14ac:dyDescent="0.25">
      <c r="A31" s="108" t="s">
        <v>114</v>
      </c>
      <c r="B31" s="605" t="s">
        <v>26</v>
      </c>
      <c r="C31" s="605"/>
      <c r="D31" s="605"/>
      <c r="E31" s="605"/>
      <c r="F31" s="109"/>
      <c r="G31" s="508"/>
      <c r="H31" s="508"/>
      <c r="I31" s="508"/>
      <c r="J31" s="57"/>
      <c r="K31" s="573"/>
      <c r="L31" s="76"/>
      <c r="M31" s="76"/>
      <c r="N31" s="76"/>
      <c r="O31" s="76"/>
      <c r="P31" s="76"/>
      <c r="Q31" s="76"/>
      <c r="R31" s="76"/>
      <c r="S31" s="76"/>
      <c r="T31" s="76"/>
      <c r="U31" s="76"/>
      <c r="V31" s="76"/>
      <c r="W31" s="76"/>
      <c r="X31" s="76"/>
      <c r="Y31" s="76"/>
      <c r="Z31" s="76"/>
    </row>
    <row r="32" spans="1:27" ht="35.450000000000003" customHeight="1" x14ac:dyDescent="0.25">
      <c r="A32" s="77"/>
      <c r="B32" s="598" t="s">
        <v>27</v>
      </c>
      <c r="C32" s="599"/>
      <c r="D32" s="599"/>
      <c r="E32" s="600"/>
      <c r="F32" s="99"/>
      <c r="G32" s="508"/>
      <c r="H32" s="508"/>
      <c r="I32" s="508"/>
      <c r="J32" s="58"/>
      <c r="K32" s="574"/>
      <c r="L32" s="306"/>
      <c r="M32" s="81"/>
      <c r="N32" s="82"/>
      <c r="O32" s="83"/>
      <c r="P32" s="84"/>
      <c r="Q32" s="312"/>
      <c r="R32" s="86"/>
      <c r="S32" s="87"/>
      <c r="T32" s="88"/>
      <c r="U32" s="89"/>
      <c r="V32" s="90"/>
      <c r="W32" s="91"/>
      <c r="X32" s="92"/>
      <c r="Y32" s="93"/>
      <c r="Z32" s="84"/>
    </row>
    <row r="33" spans="1:26" s="149" customFormat="1" ht="65.45" customHeight="1" x14ac:dyDescent="0.25">
      <c r="A33" s="308"/>
      <c r="B33" s="598" t="s">
        <v>276</v>
      </c>
      <c r="C33" s="599"/>
      <c r="D33" s="599"/>
      <c r="E33" s="600"/>
      <c r="F33" s="99"/>
      <c r="G33" s="508"/>
      <c r="H33" s="508"/>
      <c r="I33" s="508"/>
      <c r="J33" s="58"/>
      <c r="K33" s="574"/>
      <c r="L33" s="306"/>
      <c r="M33" s="81"/>
      <c r="N33" s="309"/>
      <c r="O33" s="310"/>
      <c r="P33" s="311"/>
      <c r="Q33" s="312"/>
      <c r="R33" s="114"/>
      <c r="S33" s="313"/>
      <c r="T33" s="314"/>
      <c r="U33" s="315"/>
      <c r="V33" s="316"/>
      <c r="W33" s="317"/>
      <c r="X33" s="318"/>
      <c r="Y33" s="319"/>
      <c r="Z33" s="311"/>
    </row>
    <row r="34" spans="1:26" s="147" customFormat="1" ht="220.5" x14ac:dyDescent="0.25">
      <c r="A34" s="71">
        <f>MAX($A$1:A33)+1</f>
        <v>20</v>
      </c>
      <c r="B34" s="512"/>
      <c r="C34" s="102" t="s">
        <v>332</v>
      </c>
      <c r="D34" s="524"/>
      <c r="E34" s="509" t="s">
        <v>331</v>
      </c>
      <c r="F34" s="102" t="s">
        <v>1689</v>
      </c>
      <c r="G34" s="530" t="s">
        <v>84</v>
      </c>
      <c r="H34" s="530" t="s">
        <v>84</v>
      </c>
      <c r="I34" s="530"/>
      <c r="J34" s="71" t="s">
        <v>86</v>
      </c>
      <c r="K34" s="574">
        <f t="shared" si="0"/>
        <v>24</v>
      </c>
      <c r="L34" s="329"/>
      <c r="M34" s="307">
        <v>2</v>
      </c>
      <c r="N34" s="82">
        <v>5</v>
      </c>
      <c r="O34" s="83"/>
      <c r="P34" s="311">
        <v>3</v>
      </c>
      <c r="Q34" s="312">
        <v>6</v>
      </c>
      <c r="R34" s="86"/>
      <c r="S34" s="87"/>
      <c r="T34" s="88">
        <v>1</v>
      </c>
      <c r="U34" s="89"/>
      <c r="V34" s="90"/>
      <c r="W34" s="91"/>
      <c r="X34" s="92">
        <v>1</v>
      </c>
      <c r="Y34" s="93">
        <v>6</v>
      </c>
      <c r="Z34" s="84"/>
    </row>
    <row r="35" spans="1:26" x14ac:dyDescent="0.25">
      <c r="A35" s="77"/>
      <c r="B35" s="597" t="s">
        <v>28</v>
      </c>
      <c r="C35" s="597"/>
      <c r="D35" s="597"/>
      <c r="E35" s="597"/>
      <c r="F35" s="99"/>
      <c r="G35" s="508"/>
      <c r="H35" s="508"/>
      <c r="I35" s="508"/>
      <c r="J35" s="58"/>
      <c r="K35" s="574"/>
      <c r="L35" s="306"/>
      <c r="M35" s="81"/>
      <c r="N35" s="82"/>
      <c r="O35" s="83"/>
      <c r="P35" s="311"/>
      <c r="Q35" s="312"/>
      <c r="R35" s="86"/>
      <c r="S35" s="87"/>
      <c r="T35" s="88"/>
      <c r="U35" s="89"/>
      <c r="V35" s="90"/>
      <c r="W35" s="91"/>
      <c r="X35" s="92"/>
      <c r="Y35" s="93"/>
      <c r="Z35" s="84"/>
    </row>
    <row r="36" spans="1:26" s="147" customFormat="1" x14ac:dyDescent="0.25">
      <c r="A36" s="77"/>
      <c r="B36" s="598" t="s">
        <v>100</v>
      </c>
      <c r="C36" s="599"/>
      <c r="D36" s="599"/>
      <c r="E36" s="600"/>
      <c r="F36" s="102"/>
      <c r="G36" s="530"/>
      <c r="H36" s="530"/>
      <c r="I36" s="530"/>
      <c r="J36" s="71"/>
      <c r="K36" s="574"/>
      <c r="L36" s="329"/>
      <c r="M36" s="80"/>
      <c r="N36" s="82"/>
      <c r="O36" s="83"/>
      <c r="P36" s="311"/>
      <c r="Q36" s="312"/>
      <c r="R36" s="86"/>
      <c r="S36" s="87"/>
      <c r="T36" s="88"/>
      <c r="U36" s="89"/>
      <c r="V36" s="90"/>
      <c r="W36" s="91"/>
      <c r="X36" s="92"/>
      <c r="Y36" s="93"/>
      <c r="Z36" s="84"/>
    </row>
    <row r="37" spans="1:26" s="147" customFormat="1" ht="252" x14ac:dyDescent="0.25">
      <c r="A37" s="71">
        <f>MAX($A$1:A36)+1</f>
        <v>21</v>
      </c>
      <c r="B37" s="509"/>
      <c r="C37" s="102" t="s">
        <v>332</v>
      </c>
      <c r="D37" s="509" t="s">
        <v>277</v>
      </c>
      <c r="E37" s="509" t="s">
        <v>333</v>
      </c>
      <c r="F37" s="102" t="s">
        <v>909</v>
      </c>
      <c r="G37" s="530" t="s">
        <v>84</v>
      </c>
      <c r="H37" s="530"/>
      <c r="I37" s="530"/>
      <c r="J37" s="71" t="s">
        <v>86</v>
      </c>
      <c r="K37" s="574">
        <f t="shared" si="0"/>
        <v>22</v>
      </c>
      <c r="L37" s="329"/>
      <c r="M37" s="80">
        <v>1</v>
      </c>
      <c r="N37" s="82">
        <v>5</v>
      </c>
      <c r="O37" s="83"/>
      <c r="P37" s="311">
        <v>3</v>
      </c>
      <c r="Q37" s="312">
        <v>4</v>
      </c>
      <c r="R37" s="86"/>
      <c r="S37" s="87"/>
      <c r="T37" s="88">
        <v>1</v>
      </c>
      <c r="U37" s="89"/>
      <c r="V37" s="90"/>
      <c r="W37" s="91"/>
      <c r="X37" s="92">
        <v>2</v>
      </c>
      <c r="Y37" s="93">
        <v>6</v>
      </c>
      <c r="Z37" s="84"/>
    </row>
    <row r="38" spans="1:26" s="148" customFormat="1" x14ac:dyDescent="0.25">
      <c r="A38" s="108" t="s">
        <v>244</v>
      </c>
      <c r="B38" s="596" t="s">
        <v>29</v>
      </c>
      <c r="C38" s="596"/>
      <c r="D38" s="596"/>
      <c r="E38" s="596"/>
      <c r="F38" s="109"/>
      <c r="G38" s="508"/>
      <c r="H38" s="508"/>
      <c r="I38" s="508"/>
      <c r="J38" s="57"/>
      <c r="K38" s="573"/>
      <c r="L38" s="76"/>
      <c r="M38" s="76"/>
      <c r="N38" s="76"/>
      <c r="O38" s="76"/>
      <c r="P38" s="76"/>
      <c r="Q38" s="76"/>
      <c r="R38" s="76"/>
      <c r="S38" s="76"/>
      <c r="T38" s="76"/>
      <c r="U38" s="76"/>
      <c r="V38" s="76"/>
      <c r="W38" s="76"/>
      <c r="X38" s="76"/>
      <c r="Y38" s="76"/>
      <c r="Z38" s="76"/>
    </row>
    <row r="39" spans="1:26" x14ac:dyDescent="0.25">
      <c r="A39" s="77"/>
      <c r="B39" s="597" t="s">
        <v>30</v>
      </c>
      <c r="C39" s="597"/>
      <c r="D39" s="597"/>
      <c r="E39" s="597"/>
      <c r="F39" s="99"/>
      <c r="G39" s="508"/>
      <c r="H39" s="508"/>
      <c r="I39" s="508"/>
      <c r="J39" s="58"/>
      <c r="K39" s="574"/>
      <c r="L39" s="306"/>
      <c r="M39" s="81"/>
      <c r="N39" s="82"/>
      <c r="O39" s="83"/>
      <c r="P39" s="84"/>
      <c r="Q39" s="312"/>
      <c r="R39" s="86"/>
      <c r="S39" s="87"/>
      <c r="T39" s="88"/>
      <c r="U39" s="89"/>
      <c r="V39" s="90"/>
      <c r="W39" s="91"/>
      <c r="X39" s="92"/>
      <c r="Y39" s="93"/>
      <c r="Z39" s="84"/>
    </row>
    <row r="40" spans="1:26" ht="173.25" x14ac:dyDescent="0.25">
      <c r="A40" s="71">
        <f>MAX($A$1:A39)+1</f>
        <v>22</v>
      </c>
      <c r="B40" s="509"/>
      <c r="C40" s="80" t="s">
        <v>31</v>
      </c>
      <c r="D40" s="509" t="s">
        <v>246</v>
      </c>
      <c r="E40" s="509" t="s">
        <v>247</v>
      </c>
      <c r="F40" s="102" t="s">
        <v>1690</v>
      </c>
      <c r="G40" s="530" t="s">
        <v>84</v>
      </c>
      <c r="H40" s="530" t="s">
        <v>84</v>
      </c>
      <c r="I40" s="530"/>
      <c r="J40" s="71" t="s">
        <v>87</v>
      </c>
      <c r="K40" s="574">
        <f t="shared" ref="K40:K69" si="2">SUM(L40:Z40)</f>
        <v>62</v>
      </c>
      <c r="L40" s="306">
        <v>1</v>
      </c>
      <c r="M40" s="81">
        <v>1</v>
      </c>
      <c r="N40" s="82">
        <v>13</v>
      </c>
      <c r="O40" s="83">
        <v>3</v>
      </c>
      <c r="P40" s="84">
        <v>7</v>
      </c>
      <c r="Q40" s="312">
        <v>18</v>
      </c>
      <c r="R40" s="86">
        <v>3</v>
      </c>
      <c r="S40" s="87"/>
      <c r="T40" s="88"/>
      <c r="U40" s="89"/>
      <c r="V40" s="90">
        <v>1</v>
      </c>
      <c r="W40" s="91">
        <v>3</v>
      </c>
      <c r="X40" s="92"/>
      <c r="Y40" s="93"/>
      <c r="Z40" s="84">
        <v>12</v>
      </c>
    </row>
    <row r="41" spans="1:26" ht="378" x14ac:dyDescent="0.25">
      <c r="A41" s="71">
        <f>MAX($A$1:A40)+1</f>
        <v>23</v>
      </c>
      <c r="B41" s="509"/>
      <c r="C41" s="80" t="s">
        <v>32</v>
      </c>
      <c r="D41" s="509" t="s">
        <v>248</v>
      </c>
      <c r="E41" s="523" t="s">
        <v>249</v>
      </c>
      <c r="F41" s="97" t="s">
        <v>1691</v>
      </c>
      <c r="G41" s="530" t="s">
        <v>84</v>
      </c>
      <c r="H41" s="530"/>
      <c r="I41" s="530"/>
      <c r="J41" s="71" t="s">
        <v>86</v>
      </c>
      <c r="K41" s="574">
        <f>SUM(L41:Z41)</f>
        <v>53</v>
      </c>
      <c r="L41" s="306"/>
      <c r="M41" s="80">
        <v>2</v>
      </c>
      <c r="N41" s="82">
        <v>13</v>
      </c>
      <c r="O41" s="83"/>
      <c r="P41" s="84">
        <v>5</v>
      </c>
      <c r="Q41" s="312">
        <v>13</v>
      </c>
      <c r="R41" s="86"/>
      <c r="S41" s="87"/>
      <c r="T41" s="88">
        <v>1</v>
      </c>
      <c r="U41" s="89"/>
      <c r="V41" s="90"/>
      <c r="W41" s="91"/>
      <c r="X41" s="92">
        <v>1</v>
      </c>
      <c r="Y41" s="93">
        <v>8</v>
      </c>
      <c r="Z41" s="84">
        <v>10</v>
      </c>
    </row>
    <row r="42" spans="1:26" x14ac:dyDescent="0.25">
      <c r="A42" s="77"/>
      <c r="B42" s="597" t="s">
        <v>33</v>
      </c>
      <c r="C42" s="597"/>
      <c r="D42" s="597"/>
      <c r="E42" s="597"/>
      <c r="F42" s="99"/>
      <c r="G42" s="508"/>
      <c r="H42" s="508"/>
      <c r="I42" s="508"/>
      <c r="J42" s="58"/>
      <c r="K42" s="574"/>
      <c r="L42" s="306"/>
      <c r="M42" s="81"/>
      <c r="N42" s="82"/>
      <c r="O42" s="83"/>
      <c r="P42" s="84"/>
      <c r="Q42" s="312"/>
      <c r="R42" s="86"/>
      <c r="S42" s="87"/>
      <c r="T42" s="88"/>
      <c r="U42" s="89"/>
      <c r="V42" s="90"/>
      <c r="W42" s="91"/>
      <c r="X42" s="92"/>
      <c r="Y42" s="93"/>
      <c r="Z42" s="84"/>
    </row>
    <row r="43" spans="1:26" ht="189" x14ac:dyDescent="0.25">
      <c r="A43" s="71">
        <f>MAX($A$1:A42)+1</f>
        <v>24</v>
      </c>
      <c r="B43" s="509"/>
      <c r="C43" s="103" t="s">
        <v>34</v>
      </c>
      <c r="D43" s="509"/>
      <c r="E43" s="604" t="s">
        <v>250</v>
      </c>
      <c r="F43" s="97" t="s">
        <v>1692</v>
      </c>
      <c r="G43" s="530" t="s">
        <v>84</v>
      </c>
      <c r="H43" s="530" t="s">
        <v>84</v>
      </c>
      <c r="I43" s="530"/>
      <c r="J43" s="71" t="s">
        <v>90</v>
      </c>
      <c r="K43" s="574">
        <f t="shared" si="2"/>
        <v>16108</v>
      </c>
      <c r="L43" s="329">
        <v>120</v>
      </c>
      <c r="M43" s="80">
        <v>100</v>
      </c>
      <c r="N43" s="82">
        <v>1700</v>
      </c>
      <c r="O43" s="83">
        <v>1100</v>
      </c>
      <c r="P43" s="84">
        <v>1466</v>
      </c>
      <c r="Q43" s="76">
        <v>2900</v>
      </c>
      <c r="R43" s="435">
        <v>1300</v>
      </c>
      <c r="S43" s="87">
        <v>1000</v>
      </c>
      <c r="T43" s="88">
        <v>2</v>
      </c>
      <c r="U43" s="104">
        <v>580</v>
      </c>
      <c r="V43" s="90">
        <v>840</v>
      </c>
      <c r="W43" s="91">
        <v>400</v>
      </c>
      <c r="X43" s="92">
        <v>1200</v>
      </c>
      <c r="Y43" s="93">
        <v>1300</v>
      </c>
      <c r="Z43" s="105">
        <v>2100</v>
      </c>
    </row>
    <row r="44" spans="1:26" ht="252" x14ac:dyDescent="0.25">
      <c r="A44" s="71">
        <f>MAX($A$1:A43)+1</f>
        <v>25</v>
      </c>
      <c r="B44" s="509"/>
      <c r="C44" s="103" t="s">
        <v>978</v>
      </c>
      <c r="D44" s="509"/>
      <c r="E44" s="604"/>
      <c r="F44" s="97" t="s">
        <v>1038</v>
      </c>
      <c r="G44" s="530" t="s">
        <v>84</v>
      </c>
      <c r="H44" s="530" t="s">
        <v>84</v>
      </c>
      <c r="I44" s="530"/>
      <c r="J44" s="71" t="s">
        <v>90</v>
      </c>
      <c r="K44" s="574">
        <f t="shared" si="2"/>
        <v>1185.5</v>
      </c>
      <c r="L44" s="329">
        <v>10</v>
      </c>
      <c r="M44" s="80">
        <v>100</v>
      </c>
      <c r="N44" s="82">
        <v>95.5</v>
      </c>
      <c r="O44" s="83">
        <v>56</v>
      </c>
      <c r="P44" s="84">
        <v>86</v>
      </c>
      <c r="Q44" s="76">
        <v>155</v>
      </c>
      <c r="R44" s="435">
        <v>65</v>
      </c>
      <c r="S44" s="87">
        <v>50</v>
      </c>
      <c r="T44" s="88">
        <v>2</v>
      </c>
      <c r="U44" s="104">
        <v>34</v>
      </c>
      <c r="V44" s="90">
        <v>42</v>
      </c>
      <c r="W44" s="91">
        <v>20</v>
      </c>
      <c r="X44" s="92">
        <f>12*5</f>
        <v>60</v>
      </c>
      <c r="Y44" s="93">
        <v>85</v>
      </c>
      <c r="Z44" s="105">
        <v>325</v>
      </c>
    </row>
    <row r="45" spans="1:26" ht="252" x14ac:dyDescent="0.25">
      <c r="A45" s="71">
        <f>MAX($A$1:A44)+1</f>
        <v>26</v>
      </c>
      <c r="B45" s="509"/>
      <c r="C45" s="103" t="s">
        <v>979</v>
      </c>
      <c r="D45" s="509"/>
      <c r="E45" s="604"/>
      <c r="F45" s="97" t="s">
        <v>1038</v>
      </c>
      <c r="G45" s="530" t="s">
        <v>84</v>
      </c>
      <c r="H45" s="530" t="s">
        <v>84</v>
      </c>
      <c r="I45" s="530"/>
      <c r="J45" s="71" t="s">
        <v>91</v>
      </c>
      <c r="K45" s="574">
        <f t="shared" si="2"/>
        <v>8368</v>
      </c>
      <c r="L45" s="329">
        <v>70</v>
      </c>
      <c r="M45" s="80">
        <v>50</v>
      </c>
      <c r="N45" s="82">
        <v>820</v>
      </c>
      <c r="O45" s="83">
        <v>560</v>
      </c>
      <c r="P45" s="84">
        <v>716</v>
      </c>
      <c r="Q45" s="76">
        <v>1500</v>
      </c>
      <c r="R45" s="435">
        <v>480</v>
      </c>
      <c r="S45" s="87">
        <v>550</v>
      </c>
      <c r="T45" s="88">
        <v>2</v>
      </c>
      <c r="U45" s="104">
        <v>330</v>
      </c>
      <c r="V45" s="90">
        <v>400</v>
      </c>
      <c r="W45" s="91">
        <v>200</v>
      </c>
      <c r="X45" s="92">
        <f>12*50</f>
        <v>600</v>
      </c>
      <c r="Y45" s="93">
        <v>700</v>
      </c>
      <c r="Z45" s="105">
        <v>1390</v>
      </c>
    </row>
    <row r="46" spans="1:26" ht="189" x14ac:dyDescent="0.25">
      <c r="A46" s="71">
        <f>MAX($A$1:A45)+1</f>
        <v>27</v>
      </c>
      <c r="B46" s="509"/>
      <c r="C46" s="103" t="s">
        <v>35</v>
      </c>
      <c r="D46" s="509"/>
      <c r="E46" s="604"/>
      <c r="F46" s="97" t="s">
        <v>1692</v>
      </c>
      <c r="G46" s="530" t="s">
        <v>84</v>
      </c>
      <c r="H46" s="530" t="s">
        <v>84</v>
      </c>
      <c r="I46" s="530"/>
      <c r="J46" s="71" t="s">
        <v>90</v>
      </c>
      <c r="K46" s="574">
        <f t="shared" si="2"/>
        <v>15928</v>
      </c>
      <c r="L46" s="329">
        <v>120</v>
      </c>
      <c r="M46" s="80">
        <v>100</v>
      </c>
      <c r="N46" s="82">
        <v>1670</v>
      </c>
      <c r="O46" s="83">
        <v>1050</v>
      </c>
      <c r="P46" s="84">
        <v>1386</v>
      </c>
      <c r="Q46" s="76">
        <v>3000</v>
      </c>
      <c r="R46" s="435">
        <v>1100</v>
      </c>
      <c r="S46" s="87">
        <v>1100</v>
      </c>
      <c r="T46" s="88">
        <v>2</v>
      </c>
      <c r="U46" s="104">
        <v>580</v>
      </c>
      <c r="V46" s="90">
        <v>820</v>
      </c>
      <c r="W46" s="91">
        <v>400</v>
      </c>
      <c r="X46" s="92">
        <v>1200</v>
      </c>
      <c r="Y46" s="93">
        <v>1300</v>
      </c>
      <c r="Z46" s="105">
        <v>2100</v>
      </c>
    </row>
    <row r="47" spans="1:26" ht="252" x14ac:dyDescent="0.25">
      <c r="A47" s="71">
        <f>MAX($A$1:A46)+1</f>
        <v>28</v>
      </c>
      <c r="B47" s="509"/>
      <c r="C47" s="103" t="s">
        <v>36</v>
      </c>
      <c r="D47" s="509"/>
      <c r="E47" s="604"/>
      <c r="F47" s="97" t="s">
        <v>1038</v>
      </c>
      <c r="G47" s="530" t="s">
        <v>84</v>
      </c>
      <c r="H47" s="530" t="s">
        <v>84</v>
      </c>
      <c r="I47" s="530"/>
      <c r="J47" s="71" t="s">
        <v>90</v>
      </c>
      <c r="K47" s="574">
        <f t="shared" si="2"/>
        <v>18209</v>
      </c>
      <c r="L47" s="329">
        <v>150</v>
      </c>
      <c r="M47" s="80">
        <v>100</v>
      </c>
      <c r="N47" s="82">
        <v>1720</v>
      </c>
      <c r="O47" s="83">
        <v>1150</v>
      </c>
      <c r="P47" s="84">
        <v>1401</v>
      </c>
      <c r="Q47" s="76">
        <v>3000</v>
      </c>
      <c r="R47" s="435">
        <v>3250</v>
      </c>
      <c r="S47" s="87">
        <v>1000</v>
      </c>
      <c r="T47" s="88">
        <v>2</v>
      </c>
      <c r="U47" s="104">
        <v>516</v>
      </c>
      <c r="V47" s="90">
        <v>820</v>
      </c>
      <c r="W47" s="91">
        <v>400</v>
      </c>
      <c r="X47" s="92">
        <v>1200</v>
      </c>
      <c r="Y47" s="93">
        <v>1300</v>
      </c>
      <c r="Z47" s="105">
        <v>2200</v>
      </c>
    </row>
    <row r="48" spans="1:26" ht="252" x14ac:dyDescent="0.25">
      <c r="A48" s="71">
        <f>MAX($A$1:A47)+1</f>
        <v>29</v>
      </c>
      <c r="B48" s="509"/>
      <c r="C48" s="103" t="s">
        <v>37</v>
      </c>
      <c r="D48" s="509"/>
      <c r="E48" s="604"/>
      <c r="F48" s="97" t="s">
        <v>1038</v>
      </c>
      <c r="G48" s="530" t="s">
        <v>84</v>
      </c>
      <c r="H48" s="530" t="s">
        <v>84</v>
      </c>
      <c r="I48" s="530"/>
      <c r="J48" s="71" t="s">
        <v>90</v>
      </c>
      <c r="K48" s="574">
        <f t="shared" si="2"/>
        <v>19396.400000000001</v>
      </c>
      <c r="L48" s="329">
        <v>225</v>
      </c>
      <c r="M48" s="80">
        <v>100</v>
      </c>
      <c r="N48" s="82">
        <v>1680</v>
      </c>
      <c r="O48" s="83">
        <v>1150</v>
      </c>
      <c r="P48" s="84">
        <v>1371</v>
      </c>
      <c r="Q48" s="76">
        <v>2800</v>
      </c>
      <c r="R48" s="435">
        <v>3750</v>
      </c>
      <c r="S48" s="87">
        <v>1000</v>
      </c>
      <c r="T48" s="88"/>
      <c r="U48" s="104">
        <v>600.4</v>
      </c>
      <c r="V48" s="90">
        <v>820</v>
      </c>
      <c r="W48" s="91">
        <v>400</v>
      </c>
      <c r="X48" s="92">
        <v>1200</v>
      </c>
      <c r="Y48" s="93">
        <v>1300</v>
      </c>
      <c r="Z48" s="105">
        <v>3000</v>
      </c>
    </row>
    <row r="49" spans="1:26" ht="252" x14ac:dyDescent="0.25">
      <c r="A49" s="71">
        <f>MAX($A$1:A48)+1</f>
        <v>30</v>
      </c>
      <c r="B49" s="509"/>
      <c r="C49" s="103" t="s">
        <v>38</v>
      </c>
      <c r="D49" s="509"/>
      <c r="E49" s="604"/>
      <c r="F49" s="97" t="s">
        <v>1038</v>
      </c>
      <c r="G49" s="530" t="s">
        <v>84</v>
      </c>
      <c r="H49" s="530" t="s">
        <v>84</v>
      </c>
      <c r="I49" s="530"/>
      <c r="J49" s="71" t="s">
        <v>90</v>
      </c>
      <c r="K49" s="574">
        <f t="shared" si="2"/>
        <v>18633</v>
      </c>
      <c r="L49" s="329">
        <v>150</v>
      </c>
      <c r="M49" s="80">
        <v>100</v>
      </c>
      <c r="N49" s="82">
        <v>1630</v>
      </c>
      <c r="O49" s="83">
        <v>1150</v>
      </c>
      <c r="P49" s="84">
        <v>1391</v>
      </c>
      <c r="Q49" s="76">
        <v>2900</v>
      </c>
      <c r="R49" s="435">
        <v>3750</v>
      </c>
      <c r="S49" s="87">
        <v>900</v>
      </c>
      <c r="T49" s="88">
        <v>2</v>
      </c>
      <c r="U49" s="104">
        <v>530</v>
      </c>
      <c r="V49" s="90">
        <v>830</v>
      </c>
      <c r="W49" s="91">
        <v>400</v>
      </c>
      <c r="X49" s="92">
        <v>1200</v>
      </c>
      <c r="Y49" s="93">
        <v>1300</v>
      </c>
      <c r="Z49" s="105">
        <v>2400</v>
      </c>
    </row>
    <row r="50" spans="1:26" ht="252" x14ac:dyDescent="0.25">
      <c r="A50" s="71">
        <f>MAX($A$1:A49)+1</f>
        <v>31</v>
      </c>
      <c r="B50" s="509"/>
      <c r="C50" s="103" t="s">
        <v>39</v>
      </c>
      <c r="D50" s="509"/>
      <c r="E50" s="604"/>
      <c r="F50" s="97" t="s">
        <v>1038</v>
      </c>
      <c r="G50" s="530" t="s">
        <v>84</v>
      </c>
      <c r="H50" s="530" t="s">
        <v>84</v>
      </c>
      <c r="I50" s="530"/>
      <c r="J50" s="71" t="s">
        <v>90</v>
      </c>
      <c r="K50" s="574">
        <f t="shared" si="2"/>
        <v>11113.2</v>
      </c>
      <c r="L50" s="329">
        <v>70</v>
      </c>
      <c r="M50" s="80">
        <v>50</v>
      </c>
      <c r="N50" s="82">
        <v>815</v>
      </c>
      <c r="O50" s="83">
        <v>560</v>
      </c>
      <c r="P50" s="84">
        <v>706</v>
      </c>
      <c r="Q50" s="76">
        <v>1550</v>
      </c>
      <c r="R50" s="435">
        <v>3500</v>
      </c>
      <c r="S50" s="87">
        <v>500</v>
      </c>
      <c r="T50" s="88">
        <v>2</v>
      </c>
      <c r="U50" s="104">
        <v>250.2</v>
      </c>
      <c r="V50" s="90">
        <v>410</v>
      </c>
      <c r="W50" s="91">
        <v>200</v>
      </c>
      <c r="X50" s="92">
        <f>12*50</f>
        <v>600</v>
      </c>
      <c r="Y50" s="93">
        <v>650</v>
      </c>
      <c r="Z50" s="105">
        <v>1250</v>
      </c>
    </row>
    <row r="51" spans="1:26" ht="252" x14ac:dyDescent="0.25">
      <c r="A51" s="71">
        <f>MAX($A$1:A50)+1</f>
        <v>32</v>
      </c>
      <c r="B51" s="509"/>
      <c r="C51" s="103" t="s">
        <v>40</v>
      </c>
      <c r="D51" s="509"/>
      <c r="E51" s="604"/>
      <c r="F51" s="97" t="s">
        <v>1038</v>
      </c>
      <c r="G51" s="530" t="s">
        <v>84</v>
      </c>
      <c r="H51" s="530" t="s">
        <v>84</v>
      </c>
      <c r="I51" s="530"/>
      <c r="J51" s="71" t="s">
        <v>90</v>
      </c>
      <c r="K51" s="574">
        <f t="shared" si="2"/>
        <v>8343.2000000000007</v>
      </c>
      <c r="L51" s="329">
        <v>70</v>
      </c>
      <c r="M51" s="80">
        <v>50</v>
      </c>
      <c r="N51" s="394">
        <v>875</v>
      </c>
      <c r="O51" s="83">
        <v>560</v>
      </c>
      <c r="P51" s="84">
        <v>721</v>
      </c>
      <c r="Q51" s="76">
        <v>1550</v>
      </c>
      <c r="R51" s="435">
        <v>575</v>
      </c>
      <c r="S51" s="87">
        <v>450</v>
      </c>
      <c r="T51" s="88">
        <v>2</v>
      </c>
      <c r="U51" s="104">
        <v>250.2</v>
      </c>
      <c r="V51" s="90">
        <v>400</v>
      </c>
      <c r="W51" s="91">
        <v>200</v>
      </c>
      <c r="X51" s="92">
        <f>12*50</f>
        <v>600</v>
      </c>
      <c r="Y51" s="93">
        <v>850</v>
      </c>
      <c r="Z51" s="105">
        <v>1190</v>
      </c>
    </row>
    <row r="52" spans="1:26" ht="252" x14ac:dyDescent="0.25">
      <c r="A52" s="71">
        <f>MAX($A$1:A51)+1</f>
        <v>33</v>
      </c>
      <c r="B52" s="509"/>
      <c r="C52" s="103" t="s">
        <v>41</v>
      </c>
      <c r="D52" s="509"/>
      <c r="E52" s="604"/>
      <c r="F52" s="97" t="s">
        <v>1038</v>
      </c>
      <c r="G52" s="530" t="s">
        <v>84</v>
      </c>
      <c r="H52" s="530" t="s">
        <v>84</v>
      </c>
      <c r="I52" s="530"/>
      <c r="J52" s="71" t="s">
        <v>90</v>
      </c>
      <c r="K52" s="574">
        <f t="shared" si="2"/>
        <v>11478.2</v>
      </c>
      <c r="L52" s="329">
        <v>70</v>
      </c>
      <c r="M52" s="80">
        <v>50</v>
      </c>
      <c r="N52" s="394">
        <v>875</v>
      </c>
      <c r="O52" s="83">
        <v>560</v>
      </c>
      <c r="P52" s="84">
        <v>731</v>
      </c>
      <c r="Q52" s="76">
        <v>1600</v>
      </c>
      <c r="R52" s="435">
        <v>3500</v>
      </c>
      <c r="S52" s="87">
        <v>450</v>
      </c>
      <c r="T52" s="88">
        <v>2</v>
      </c>
      <c r="U52" s="104">
        <v>300.2</v>
      </c>
      <c r="V52" s="90">
        <v>390</v>
      </c>
      <c r="W52" s="91">
        <v>200</v>
      </c>
      <c r="X52" s="92">
        <f>12*50</f>
        <v>600</v>
      </c>
      <c r="Y52" s="93">
        <v>850</v>
      </c>
      <c r="Z52" s="105">
        <v>1300</v>
      </c>
    </row>
    <row r="53" spans="1:26" ht="252" x14ac:dyDescent="0.25">
      <c r="A53" s="71">
        <f>MAX($A$1:A52)+1</f>
        <v>34</v>
      </c>
      <c r="B53" s="509"/>
      <c r="C53" s="103" t="s">
        <v>42</v>
      </c>
      <c r="D53" s="509"/>
      <c r="E53" s="604"/>
      <c r="F53" s="97" t="s">
        <v>1038</v>
      </c>
      <c r="G53" s="530" t="s">
        <v>84</v>
      </c>
      <c r="H53" s="530" t="s">
        <v>84</v>
      </c>
      <c r="I53" s="530"/>
      <c r="J53" s="71" t="s">
        <v>90</v>
      </c>
      <c r="K53" s="574">
        <f t="shared" si="2"/>
        <v>35496</v>
      </c>
      <c r="L53" s="329">
        <v>100</v>
      </c>
      <c r="M53" s="80">
        <v>50</v>
      </c>
      <c r="N53" s="394">
        <v>860</v>
      </c>
      <c r="O53" s="83">
        <v>560</v>
      </c>
      <c r="P53" s="84">
        <v>711</v>
      </c>
      <c r="Q53" s="76">
        <v>1550</v>
      </c>
      <c r="R53" s="435">
        <v>7000</v>
      </c>
      <c r="S53" s="87">
        <v>450</v>
      </c>
      <c r="T53" s="88"/>
      <c r="U53" s="104">
        <v>285</v>
      </c>
      <c r="V53" s="90">
        <v>430</v>
      </c>
      <c r="W53" s="91">
        <v>200</v>
      </c>
      <c r="X53" s="92">
        <f>12*50</f>
        <v>600</v>
      </c>
      <c r="Y53" s="93">
        <v>850</v>
      </c>
      <c r="Z53" s="105">
        <v>21850</v>
      </c>
    </row>
    <row r="54" spans="1:26" ht="252" x14ac:dyDescent="0.25">
      <c r="A54" s="71">
        <f>MAX($A$1:A53)+1</f>
        <v>35</v>
      </c>
      <c r="B54" s="509"/>
      <c r="C54" s="103" t="s">
        <v>980</v>
      </c>
      <c r="D54" s="509"/>
      <c r="E54" s="604"/>
      <c r="F54" s="97" t="s">
        <v>1038</v>
      </c>
      <c r="G54" s="530" t="s">
        <v>84</v>
      </c>
      <c r="H54" s="530" t="s">
        <v>84</v>
      </c>
      <c r="I54" s="530"/>
      <c r="J54" s="71" t="s">
        <v>90</v>
      </c>
      <c r="K54" s="574">
        <f t="shared" si="2"/>
        <v>3131</v>
      </c>
      <c r="L54" s="329">
        <v>15</v>
      </c>
      <c r="M54" s="80">
        <v>10</v>
      </c>
      <c r="N54" s="394">
        <v>165</v>
      </c>
      <c r="O54" s="83">
        <v>112</v>
      </c>
      <c r="P54" s="84">
        <v>153</v>
      </c>
      <c r="Q54" s="76">
        <v>320</v>
      </c>
      <c r="R54" s="435">
        <v>1300</v>
      </c>
      <c r="S54" s="87">
        <v>110</v>
      </c>
      <c r="T54" s="88">
        <v>2</v>
      </c>
      <c r="U54" s="104">
        <v>104</v>
      </c>
      <c r="V54" s="90">
        <v>80</v>
      </c>
      <c r="W54" s="91">
        <v>40</v>
      </c>
      <c r="X54" s="92">
        <f>12*10</f>
        <v>120</v>
      </c>
      <c r="Y54" s="93">
        <v>130</v>
      </c>
      <c r="Z54" s="105">
        <v>470</v>
      </c>
    </row>
    <row r="55" spans="1:26" ht="252" x14ac:dyDescent="0.25">
      <c r="A55" s="71">
        <f>MAX($A$1:A54)+1</f>
        <v>36</v>
      </c>
      <c r="B55" s="509"/>
      <c r="C55" s="103" t="s">
        <v>43</v>
      </c>
      <c r="D55" s="509"/>
      <c r="E55" s="604"/>
      <c r="F55" s="97" t="s">
        <v>1038</v>
      </c>
      <c r="G55" s="530" t="s">
        <v>84</v>
      </c>
      <c r="H55" s="530" t="s">
        <v>84</v>
      </c>
      <c r="I55" s="530"/>
      <c r="J55" s="71" t="s">
        <v>90</v>
      </c>
      <c r="K55" s="574">
        <f t="shared" si="2"/>
        <v>20043</v>
      </c>
      <c r="L55" s="329">
        <v>150</v>
      </c>
      <c r="M55" s="80">
        <v>100</v>
      </c>
      <c r="N55" s="394">
        <v>1620</v>
      </c>
      <c r="O55" s="83">
        <v>1050</v>
      </c>
      <c r="P55" s="84">
        <v>1431</v>
      </c>
      <c r="Q55" s="76">
        <v>3200</v>
      </c>
      <c r="R55" s="435">
        <v>4000</v>
      </c>
      <c r="S55" s="87">
        <v>1100</v>
      </c>
      <c r="T55" s="88">
        <v>2</v>
      </c>
      <c r="U55" s="104">
        <v>580</v>
      </c>
      <c r="V55" s="90">
        <v>810</v>
      </c>
      <c r="W55" s="91">
        <v>400</v>
      </c>
      <c r="X55" s="92">
        <v>1200</v>
      </c>
      <c r="Y55" s="93">
        <v>1300</v>
      </c>
      <c r="Z55" s="105">
        <v>3100</v>
      </c>
    </row>
    <row r="56" spans="1:26" ht="252" x14ac:dyDescent="0.25">
      <c r="A56" s="71">
        <f>MAX($A$1:A55)+1</f>
        <v>37</v>
      </c>
      <c r="B56" s="509"/>
      <c r="C56" s="103" t="s">
        <v>981</v>
      </c>
      <c r="D56" s="509"/>
      <c r="E56" s="604"/>
      <c r="F56" s="97" t="s">
        <v>1038</v>
      </c>
      <c r="G56" s="530" t="s">
        <v>84</v>
      </c>
      <c r="H56" s="530" t="s">
        <v>84</v>
      </c>
      <c r="I56" s="530"/>
      <c r="J56" s="71" t="s">
        <v>90</v>
      </c>
      <c r="K56" s="574">
        <f t="shared" si="2"/>
        <v>11958</v>
      </c>
      <c r="L56" s="329">
        <v>100</v>
      </c>
      <c r="M56" s="80">
        <v>50</v>
      </c>
      <c r="N56" s="394">
        <v>885</v>
      </c>
      <c r="O56" s="83">
        <v>630</v>
      </c>
      <c r="P56" s="84">
        <v>726</v>
      </c>
      <c r="Q56" s="76">
        <v>1700</v>
      </c>
      <c r="R56" s="435">
        <v>3750</v>
      </c>
      <c r="S56" s="87">
        <v>450</v>
      </c>
      <c r="T56" s="88">
        <v>2</v>
      </c>
      <c r="U56" s="104">
        <v>280</v>
      </c>
      <c r="V56" s="90">
        <v>395</v>
      </c>
      <c r="W56" s="91">
        <v>200</v>
      </c>
      <c r="X56" s="92">
        <f>12*50</f>
        <v>600</v>
      </c>
      <c r="Y56" s="93">
        <v>850</v>
      </c>
      <c r="Z56" s="105">
        <v>1340</v>
      </c>
    </row>
    <row r="57" spans="1:26" ht="252" x14ac:dyDescent="0.25">
      <c r="A57" s="71">
        <f>MAX($A$1:A56)+1</f>
        <v>38</v>
      </c>
      <c r="B57" s="509"/>
      <c r="C57" s="103" t="s">
        <v>44</v>
      </c>
      <c r="D57" s="509"/>
      <c r="E57" s="604"/>
      <c r="F57" s="97" t="s">
        <v>1038</v>
      </c>
      <c r="G57" s="530" t="s">
        <v>84</v>
      </c>
      <c r="H57" s="530" t="s">
        <v>84</v>
      </c>
      <c r="I57" s="530"/>
      <c r="J57" s="71" t="s">
        <v>92</v>
      </c>
      <c r="K57" s="574">
        <f t="shared" si="2"/>
        <v>90.25</v>
      </c>
      <c r="L57" s="329">
        <v>1</v>
      </c>
      <c r="M57" s="80">
        <v>2</v>
      </c>
      <c r="N57" s="82">
        <v>8.3000000000000007</v>
      </c>
      <c r="O57" s="83">
        <v>5.8</v>
      </c>
      <c r="P57" s="84">
        <v>11.450000000000001</v>
      </c>
      <c r="Q57" s="76">
        <v>15.5</v>
      </c>
      <c r="R57" s="435">
        <v>7.5</v>
      </c>
      <c r="S57" s="87">
        <v>4.5</v>
      </c>
      <c r="T57" s="88">
        <v>2</v>
      </c>
      <c r="U57" s="104">
        <v>2.7</v>
      </c>
      <c r="V57" s="90">
        <v>4</v>
      </c>
      <c r="W57" s="91">
        <v>2</v>
      </c>
      <c r="X57" s="92">
        <f>12*0.5</f>
        <v>6</v>
      </c>
      <c r="Y57" s="93">
        <v>6.5</v>
      </c>
      <c r="Z57" s="105">
        <v>11</v>
      </c>
    </row>
    <row r="58" spans="1:26" ht="252" x14ac:dyDescent="0.25">
      <c r="A58" s="71">
        <f>MAX($A$1:A57)+1</f>
        <v>39</v>
      </c>
      <c r="B58" s="509"/>
      <c r="C58" s="103" t="s">
        <v>982</v>
      </c>
      <c r="D58" s="509"/>
      <c r="E58" s="604"/>
      <c r="F58" s="97" t="s">
        <v>1038</v>
      </c>
      <c r="G58" s="530" t="s">
        <v>84</v>
      </c>
      <c r="H58" s="530" t="s">
        <v>84</v>
      </c>
      <c r="I58" s="530"/>
      <c r="J58" s="71" t="s">
        <v>92</v>
      </c>
      <c r="K58" s="574">
        <f t="shared" si="2"/>
        <v>45.65</v>
      </c>
      <c r="L58" s="329">
        <v>0.4</v>
      </c>
      <c r="M58" s="80">
        <v>5</v>
      </c>
      <c r="N58" s="82">
        <v>3.3000000000000012</v>
      </c>
      <c r="O58" s="83">
        <v>2.4</v>
      </c>
      <c r="P58" s="84">
        <v>3.5500000000000012</v>
      </c>
      <c r="Q58" s="76">
        <v>5.8000000000000007</v>
      </c>
      <c r="R58" s="435">
        <v>7.5</v>
      </c>
      <c r="S58" s="87">
        <v>1.8</v>
      </c>
      <c r="T58" s="88">
        <v>2</v>
      </c>
      <c r="U58" s="104">
        <v>1.1000000000000001</v>
      </c>
      <c r="V58" s="90">
        <v>2</v>
      </c>
      <c r="W58" s="91">
        <v>0.8</v>
      </c>
      <c r="X58" s="92">
        <f>12*0.2</f>
        <v>2.4000000000000004</v>
      </c>
      <c r="Y58" s="93">
        <v>2.6</v>
      </c>
      <c r="Z58" s="105">
        <v>5</v>
      </c>
    </row>
    <row r="59" spans="1:26" ht="252" x14ac:dyDescent="0.25">
      <c r="A59" s="71">
        <f>MAX($A$1:A58)+1</f>
        <v>40</v>
      </c>
      <c r="B59" s="509"/>
      <c r="C59" s="103" t="s">
        <v>983</v>
      </c>
      <c r="D59" s="509"/>
      <c r="E59" s="604"/>
      <c r="F59" s="97" t="s">
        <v>1038</v>
      </c>
      <c r="G59" s="530" t="s">
        <v>84</v>
      </c>
      <c r="H59" s="530" t="s">
        <v>84</v>
      </c>
      <c r="I59" s="530"/>
      <c r="J59" s="71" t="s">
        <v>92</v>
      </c>
      <c r="K59" s="574">
        <f t="shared" si="2"/>
        <v>41.150000000000006</v>
      </c>
      <c r="L59" s="329">
        <v>0.3</v>
      </c>
      <c r="M59" s="80">
        <v>2</v>
      </c>
      <c r="N59" s="82">
        <v>3.6000000000000014</v>
      </c>
      <c r="O59" s="83">
        <v>2.4</v>
      </c>
      <c r="P59" s="84">
        <v>3.5500000000000012</v>
      </c>
      <c r="Q59" s="76">
        <v>5.6000000000000005</v>
      </c>
      <c r="R59" s="435">
        <v>6.5</v>
      </c>
      <c r="S59" s="87">
        <v>1.8</v>
      </c>
      <c r="T59" s="88">
        <v>2</v>
      </c>
      <c r="U59" s="104">
        <v>1.6</v>
      </c>
      <c r="V59" s="90">
        <v>2</v>
      </c>
      <c r="W59" s="91">
        <v>0.8</v>
      </c>
      <c r="X59" s="92">
        <f>12*0.2</f>
        <v>2.4000000000000004</v>
      </c>
      <c r="Y59" s="93">
        <v>2.6</v>
      </c>
      <c r="Z59" s="105">
        <v>4</v>
      </c>
    </row>
    <row r="60" spans="1:26" ht="252" x14ac:dyDescent="0.25">
      <c r="A60" s="71">
        <f>MAX($A$1:A59)+1</f>
        <v>41</v>
      </c>
      <c r="B60" s="509"/>
      <c r="C60" s="103" t="s">
        <v>984</v>
      </c>
      <c r="D60" s="509"/>
      <c r="E60" s="604"/>
      <c r="F60" s="97" t="s">
        <v>1038</v>
      </c>
      <c r="G60" s="530" t="s">
        <v>84</v>
      </c>
      <c r="H60" s="530" t="s">
        <v>84</v>
      </c>
      <c r="I60" s="530"/>
      <c r="J60" s="71" t="s">
        <v>90</v>
      </c>
      <c r="K60" s="574">
        <f t="shared" si="2"/>
        <v>9289</v>
      </c>
      <c r="L60" s="329">
        <v>25</v>
      </c>
      <c r="M60" s="80">
        <v>100</v>
      </c>
      <c r="N60" s="82">
        <v>191</v>
      </c>
      <c r="O60" s="83">
        <v>110</v>
      </c>
      <c r="P60" s="84">
        <v>152</v>
      </c>
      <c r="Q60" s="76">
        <v>320</v>
      </c>
      <c r="R60" s="435">
        <v>6500</v>
      </c>
      <c r="S60" s="87">
        <v>110</v>
      </c>
      <c r="T60" s="88">
        <v>2</v>
      </c>
      <c r="U60" s="104">
        <v>59</v>
      </c>
      <c r="V60" s="90">
        <v>80</v>
      </c>
      <c r="W60" s="91">
        <v>40</v>
      </c>
      <c r="X60" s="92">
        <v>120</v>
      </c>
      <c r="Y60" s="93">
        <v>170</v>
      </c>
      <c r="Z60" s="105">
        <v>1310</v>
      </c>
    </row>
    <row r="61" spans="1:26" ht="252" x14ac:dyDescent="0.25">
      <c r="A61" s="71">
        <f>MAX($A$1:A60)+1</f>
        <v>42</v>
      </c>
      <c r="B61" s="509"/>
      <c r="C61" s="103" t="s">
        <v>985</v>
      </c>
      <c r="D61" s="509"/>
      <c r="E61" s="604"/>
      <c r="F61" s="97" t="s">
        <v>1038</v>
      </c>
      <c r="G61" s="530" t="s">
        <v>84</v>
      </c>
      <c r="H61" s="530" t="s">
        <v>84</v>
      </c>
      <c r="I61" s="530"/>
      <c r="J61" s="71" t="s">
        <v>90</v>
      </c>
      <c r="K61" s="574">
        <f t="shared" si="2"/>
        <v>5828</v>
      </c>
      <c r="L61" s="329">
        <v>20</v>
      </c>
      <c r="M61" s="80">
        <v>100</v>
      </c>
      <c r="N61" s="82">
        <v>171</v>
      </c>
      <c r="O61" s="83">
        <v>110</v>
      </c>
      <c r="P61" s="84">
        <v>161</v>
      </c>
      <c r="Q61" s="76">
        <v>330</v>
      </c>
      <c r="R61" s="435">
        <v>3750</v>
      </c>
      <c r="S61" s="87">
        <v>110</v>
      </c>
      <c r="T61" s="88">
        <v>2</v>
      </c>
      <c r="U61" s="104">
        <v>104</v>
      </c>
      <c r="V61" s="90">
        <v>80</v>
      </c>
      <c r="W61" s="91">
        <v>40</v>
      </c>
      <c r="X61" s="92">
        <v>120</v>
      </c>
      <c r="Y61" s="93">
        <v>170</v>
      </c>
      <c r="Z61" s="105">
        <v>560</v>
      </c>
    </row>
    <row r="62" spans="1:26" ht="252" x14ac:dyDescent="0.25">
      <c r="A62" s="71">
        <f>MAX($A$1:A61)+1</f>
        <v>43</v>
      </c>
      <c r="B62" s="509"/>
      <c r="C62" s="103" t="s">
        <v>45</v>
      </c>
      <c r="D62" s="509"/>
      <c r="E62" s="604"/>
      <c r="F62" s="97" t="s">
        <v>1038</v>
      </c>
      <c r="G62" s="530" t="s">
        <v>84</v>
      </c>
      <c r="H62" s="530" t="s">
        <v>84</v>
      </c>
      <c r="I62" s="530"/>
      <c r="J62" s="71" t="s">
        <v>90</v>
      </c>
      <c r="K62" s="574">
        <f t="shared" si="2"/>
        <v>21563</v>
      </c>
      <c r="L62" s="329">
        <v>200</v>
      </c>
      <c r="M62" s="80">
        <v>500</v>
      </c>
      <c r="N62" s="82">
        <v>1580</v>
      </c>
      <c r="O62" s="83">
        <v>1050</v>
      </c>
      <c r="P62" s="84">
        <v>1421</v>
      </c>
      <c r="Q62" s="76">
        <v>3000</v>
      </c>
      <c r="R62" s="435">
        <v>4250</v>
      </c>
      <c r="S62" s="87">
        <v>1100</v>
      </c>
      <c r="T62" s="88">
        <v>2</v>
      </c>
      <c r="U62" s="104">
        <v>530</v>
      </c>
      <c r="V62" s="90">
        <v>830</v>
      </c>
      <c r="W62" s="91">
        <v>400</v>
      </c>
      <c r="X62" s="92">
        <v>1200</v>
      </c>
      <c r="Y62" s="93">
        <v>1700</v>
      </c>
      <c r="Z62" s="105">
        <v>3800</v>
      </c>
    </row>
    <row r="63" spans="1:26" ht="252" x14ac:dyDescent="0.25">
      <c r="A63" s="71">
        <f>MAX($A$1:A62)+1</f>
        <v>44</v>
      </c>
      <c r="B63" s="509"/>
      <c r="C63" s="103" t="s">
        <v>46</v>
      </c>
      <c r="D63" s="509"/>
      <c r="E63" s="604"/>
      <c r="F63" s="97" t="s">
        <v>1038</v>
      </c>
      <c r="G63" s="530" t="s">
        <v>84</v>
      </c>
      <c r="H63" s="530" t="s">
        <v>84</v>
      </c>
      <c r="I63" s="530"/>
      <c r="J63" s="71" t="s">
        <v>92</v>
      </c>
      <c r="K63" s="574">
        <f t="shared" si="2"/>
        <v>3535.0000000000005</v>
      </c>
      <c r="L63" s="329">
        <v>0.3</v>
      </c>
      <c r="M63" s="80">
        <v>1</v>
      </c>
      <c r="N63" s="82">
        <v>3.5000000000000013</v>
      </c>
      <c r="O63" s="83">
        <v>2.4</v>
      </c>
      <c r="P63" s="84">
        <v>3.5000000000000009</v>
      </c>
      <c r="Q63" s="76">
        <v>6</v>
      </c>
      <c r="R63" s="435">
        <v>3500</v>
      </c>
      <c r="S63" s="87">
        <v>1.8</v>
      </c>
      <c r="T63" s="88">
        <v>2</v>
      </c>
      <c r="U63" s="104">
        <v>1.1000000000000001</v>
      </c>
      <c r="V63" s="90">
        <v>1.8</v>
      </c>
      <c r="W63" s="91">
        <v>0.8</v>
      </c>
      <c r="X63" s="92">
        <f>12*0.2</f>
        <v>2.4000000000000004</v>
      </c>
      <c r="Y63" s="93">
        <v>3.4000000000000004</v>
      </c>
      <c r="Z63" s="105">
        <v>5</v>
      </c>
    </row>
    <row r="64" spans="1:26" ht="252" x14ac:dyDescent="0.25">
      <c r="A64" s="71">
        <f>MAX($A$1:A63)+1</f>
        <v>45</v>
      </c>
      <c r="B64" s="509"/>
      <c r="C64" s="103" t="s">
        <v>986</v>
      </c>
      <c r="D64" s="509"/>
      <c r="E64" s="604"/>
      <c r="F64" s="97" t="s">
        <v>1038</v>
      </c>
      <c r="G64" s="530" t="s">
        <v>84</v>
      </c>
      <c r="H64" s="530" t="s">
        <v>84</v>
      </c>
      <c r="I64" s="530"/>
      <c r="J64" s="71" t="s">
        <v>92</v>
      </c>
      <c r="K64" s="574">
        <f t="shared" si="2"/>
        <v>184.95000000000002</v>
      </c>
      <c r="L64" s="329">
        <v>0.3</v>
      </c>
      <c r="M64" s="80">
        <v>1</v>
      </c>
      <c r="N64" s="82">
        <v>3.3000000000000012</v>
      </c>
      <c r="O64" s="83">
        <v>2.35</v>
      </c>
      <c r="P64" s="84">
        <v>3.5000000000000009</v>
      </c>
      <c r="Q64" s="76">
        <v>6.4</v>
      </c>
      <c r="R64" s="435">
        <v>150</v>
      </c>
      <c r="S64" s="87">
        <v>1.8</v>
      </c>
      <c r="T64" s="88">
        <v>2</v>
      </c>
      <c r="U64" s="104">
        <v>1.1000000000000001</v>
      </c>
      <c r="V64" s="90">
        <v>1.8</v>
      </c>
      <c r="W64" s="91">
        <v>0.8</v>
      </c>
      <c r="X64" s="92">
        <f>12*0.2</f>
        <v>2.4000000000000004</v>
      </c>
      <c r="Y64" s="93">
        <v>3.2</v>
      </c>
      <c r="Z64" s="105">
        <v>5</v>
      </c>
    </row>
    <row r="65" spans="1:26" ht="252" x14ac:dyDescent="0.25">
      <c r="A65" s="71">
        <f>MAX($A$1:A64)+1</f>
        <v>46</v>
      </c>
      <c r="B65" s="509"/>
      <c r="C65" s="103" t="s">
        <v>987</v>
      </c>
      <c r="D65" s="509"/>
      <c r="E65" s="604"/>
      <c r="F65" s="97" t="s">
        <v>1038</v>
      </c>
      <c r="G65" s="530" t="s">
        <v>84</v>
      </c>
      <c r="H65" s="530" t="s">
        <v>84</v>
      </c>
      <c r="I65" s="530"/>
      <c r="J65" s="71" t="s">
        <v>92</v>
      </c>
      <c r="K65" s="574">
        <f t="shared" si="2"/>
        <v>55.399999999999991</v>
      </c>
      <c r="L65" s="329">
        <v>0.4</v>
      </c>
      <c r="M65" s="80">
        <v>10</v>
      </c>
      <c r="N65" s="82">
        <v>3.4000000000000012</v>
      </c>
      <c r="O65" s="83">
        <v>2.5</v>
      </c>
      <c r="P65" s="84">
        <v>3.5000000000000009</v>
      </c>
      <c r="Q65" s="76">
        <v>6.2</v>
      </c>
      <c r="R65" s="435">
        <v>7.5</v>
      </c>
      <c r="S65" s="87">
        <v>1.8</v>
      </c>
      <c r="T65" s="88">
        <v>2</v>
      </c>
      <c r="U65" s="104">
        <v>1.6</v>
      </c>
      <c r="V65" s="90">
        <v>1.9</v>
      </c>
      <c r="W65" s="91">
        <v>0.8</v>
      </c>
      <c r="X65" s="92">
        <f>12*0.2</f>
        <v>2.4000000000000004</v>
      </c>
      <c r="Y65" s="93">
        <v>3.4000000000000004</v>
      </c>
      <c r="Z65" s="105">
        <v>8</v>
      </c>
    </row>
    <row r="66" spans="1:26" ht="252" x14ac:dyDescent="0.25">
      <c r="A66" s="71">
        <f>MAX($A$1:A65)+1</f>
        <v>47</v>
      </c>
      <c r="B66" s="509"/>
      <c r="C66" s="103" t="s">
        <v>988</v>
      </c>
      <c r="D66" s="509"/>
      <c r="E66" s="604"/>
      <c r="F66" s="97" t="s">
        <v>1038</v>
      </c>
      <c r="G66" s="530" t="s">
        <v>84</v>
      </c>
      <c r="H66" s="530" t="s">
        <v>84</v>
      </c>
      <c r="I66" s="530"/>
      <c r="J66" s="71" t="s">
        <v>90</v>
      </c>
      <c r="K66" s="574">
        <f t="shared" si="2"/>
        <v>19143.400000000001</v>
      </c>
      <c r="L66" s="329">
        <v>200</v>
      </c>
      <c r="M66" s="80">
        <v>200</v>
      </c>
      <c r="N66" s="82">
        <v>1690</v>
      </c>
      <c r="O66" s="83">
        <v>1150</v>
      </c>
      <c r="P66" s="84">
        <v>1311.4</v>
      </c>
      <c r="Q66" s="76">
        <v>3100</v>
      </c>
      <c r="R66" s="435">
        <v>3750</v>
      </c>
      <c r="S66" s="87">
        <v>900</v>
      </c>
      <c r="T66" s="88">
        <v>2</v>
      </c>
      <c r="U66" s="104">
        <v>520</v>
      </c>
      <c r="V66" s="90">
        <v>820</v>
      </c>
      <c r="W66" s="91">
        <v>400</v>
      </c>
      <c r="X66" s="92">
        <v>1200</v>
      </c>
      <c r="Y66" s="93">
        <v>1300</v>
      </c>
      <c r="Z66" s="105">
        <v>2600</v>
      </c>
    </row>
    <row r="67" spans="1:26" ht="252" x14ac:dyDescent="0.25">
      <c r="A67" s="71">
        <f>MAX($A$1:A66)+1</f>
        <v>48</v>
      </c>
      <c r="B67" s="509"/>
      <c r="C67" s="103" t="s">
        <v>47</v>
      </c>
      <c r="D67" s="509"/>
      <c r="E67" s="604"/>
      <c r="F67" s="97" t="s">
        <v>1038</v>
      </c>
      <c r="G67" s="530" t="s">
        <v>84</v>
      </c>
      <c r="H67" s="530" t="s">
        <v>84</v>
      </c>
      <c r="I67" s="530"/>
      <c r="J67" s="71" t="s">
        <v>90</v>
      </c>
      <c r="K67" s="574">
        <f t="shared" si="2"/>
        <v>16972</v>
      </c>
      <c r="L67" s="329">
        <v>290</v>
      </c>
      <c r="M67" s="80">
        <v>300</v>
      </c>
      <c r="N67" s="82">
        <v>1600</v>
      </c>
      <c r="O67" s="83">
        <v>1000</v>
      </c>
      <c r="P67" s="84">
        <v>1381</v>
      </c>
      <c r="Q67" s="76">
        <v>2700</v>
      </c>
      <c r="R67" s="435">
        <v>1300</v>
      </c>
      <c r="S67" s="87">
        <v>900</v>
      </c>
      <c r="T67" s="88"/>
      <c r="U67" s="104">
        <v>471</v>
      </c>
      <c r="V67" s="90">
        <v>830</v>
      </c>
      <c r="W67" s="91">
        <v>400</v>
      </c>
      <c r="X67" s="92">
        <v>1200</v>
      </c>
      <c r="Y67" s="93">
        <v>1300</v>
      </c>
      <c r="Z67" s="105">
        <v>3300</v>
      </c>
    </row>
    <row r="68" spans="1:26" ht="252" x14ac:dyDescent="0.25">
      <c r="A68" s="71">
        <f>MAX($A$1:A67)+1</f>
        <v>49</v>
      </c>
      <c r="B68" s="509"/>
      <c r="C68" s="103" t="s">
        <v>48</v>
      </c>
      <c r="D68" s="509"/>
      <c r="E68" s="604"/>
      <c r="F68" s="97" t="s">
        <v>1038</v>
      </c>
      <c r="G68" s="530" t="s">
        <v>84</v>
      </c>
      <c r="H68" s="530" t="s">
        <v>84</v>
      </c>
      <c r="I68" s="530"/>
      <c r="J68" s="71" t="s">
        <v>88</v>
      </c>
      <c r="K68" s="574">
        <f t="shared" si="2"/>
        <v>343.4</v>
      </c>
      <c r="L68" s="329">
        <v>4</v>
      </c>
      <c r="M68" s="80">
        <v>5</v>
      </c>
      <c r="N68" s="82">
        <v>36</v>
      </c>
      <c r="O68" s="83">
        <v>24</v>
      </c>
      <c r="P68" s="84">
        <v>32</v>
      </c>
      <c r="Q68" s="76">
        <v>80</v>
      </c>
      <c r="R68" s="435">
        <v>26</v>
      </c>
      <c r="S68" s="87">
        <v>9</v>
      </c>
      <c r="T68" s="88">
        <v>2</v>
      </c>
      <c r="U68" s="104">
        <v>7.4</v>
      </c>
      <c r="V68" s="90">
        <v>17</v>
      </c>
      <c r="W68" s="91">
        <v>8</v>
      </c>
      <c r="X68" s="92">
        <v>12</v>
      </c>
      <c r="Y68" s="93">
        <v>28</v>
      </c>
      <c r="Z68" s="105">
        <v>53</v>
      </c>
    </row>
    <row r="69" spans="1:26" ht="252" x14ac:dyDescent="0.25">
      <c r="A69" s="71">
        <f>MAX($A$1:A68)+1</f>
        <v>50</v>
      </c>
      <c r="B69" s="509"/>
      <c r="C69" s="103" t="s">
        <v>49</v>
      </c>
      <c r="D69" s="509"/>
      <c r="E69" s="604"/>
      <c r="F69" s="97" t="s">
        <v>1038</v>
      </c>
      <c r="G69" s="530" t="s">
        <v>84</v>
      </c>
      <c r="H69" s="530" t="s">
        <v>84</v>
      </c>
      <c r="I69" s="530"/>
      <c r="J69" s="71" t="s">
        <v>92</v>
      </c>
      <c r="K69" s="574">
        <f t="shared" si="2"/>
        <v>42.39</v>
      </c>
      <c r="L69" s="329">
        <v>0.3</v>
      </c>
      <c r="M69" s="80">
        <v>1</v>
      </c>
      <c r="N69" s="82">
        <v>3.9000000000000012</v>
      </c>
      <c r="O69" s="83">
        <v>2.4</v>
      </c>
      <c r="P69" s="84">
        <v>3.5000000000000009</v>
      </c>
      <c r="Q69" s="76">
        <v>6</v>
      </c>
      <c r="R69" s="435">
        <v>7</v>
      </c>
      <c r="S69" s="87">
        <v>1.8</v>
      </c>
      <c r="T69" s="88">
        <v>2</v>
      </c>
      <c r="U69" s="104">
        <v>1.1399999999999999</v>
      </c>
      <c r="V69" s="90">
        <v>1.75</v>
      </c>
      <c r="W69" s="91">
        <v>0.8</v>
      </c>
      <c r="X69" s="92">
        <f>12*0.2</f>
        <v>2.4000000000000004</v>
      </c>
      <c r="Y69" s="93">
        <v>3.4000000000000004</v>
      </c>
      <c r="Z69" s="105">
        <v>5</v>
      </c>
    </row>
    <row r="70" spans="1:26" ht="252" x14ac:dyDescent="0.25">
      <c r="A70" s="71">
        <f>MAX($A$1:A69)+1</f>
        <v>51</v>
      </c>
      <c r="B70" s="509"/>
      <c r="C70" s="103" t="s">
        <v>50</v>
      </c>
      <c r="D70" s="509"/>
      <c r="E70" s="604"/>
      <c r="F70" s="97" t="s">
        <v>1038</v>
      </c>
      <c r="G70" s="530" t="s">
        <v>84</v>
      </c>
      <c r="H70" s="530" t="s">
        <v>84</v>
      </c>
      <c r="I70" s="530"/>
      <c r="J70" s="71" t="s">
        <v>92</v>
      </c>
      <c r="K70" s="574">
        <f t="shared" ref="K70:K100" si="3">SUM(L70:Z70)</f>
        <v>42.6</v>
      </c>
      <c r="L70" s="329">
        <v>0.3</v>
      </c>
      <c r="M70" s="80">
        <v>1</v>
      </c>
      <c r="N70" s="82">
        <v>3.7000000000000011</v>
      </c>
      <c r="O70" s="83">
        <v>2.4</v>
      </c>
      <c r="P70" s="84">
        <v>3.5500000000000012</v>
      </c>
      <c r="Q70" s="76">
        <v>5.6000000000000005</v>
      </c>
      <c r="R70" s="435">
        <v>6.5</v>
      </c>
      <c r="S70" s="87">
        <v>1.8</v>
      </c>
      <c r="T70" s="88"/>
      <c r="U70" s="104">
        <v>3.4</v>
      </c>
      <c r="V70" s="90">
        <v>1.75</v>
      </c>
      <c r="W70" s="91">
        <v>0.8</v>
      </c>
      <c r="X70" s="92">
        <f>12*0.2</f>
        <v>2.4000000000000004</v>
      </c>
      <c r="Y70" s="93">
        <v>3.4000000000000004</v>
      </c>
      <c r="Z70" s="105">
        <v>6</v>
      </c>
    </row>
    <row r="71" spans="1:26" ht="267.75" x14ac:dyDescent="0.25">
      <c r="A71" s="71">
        <f>MAX($A$1:A70)+1</f>
        <v>52</v>
      </c>
      <c r="B71" s="509"/>
      <c r="C71" s="103" t="s">
        <v>51</v>
      </c>
      <c r="D71" s="509"/>
      <c r="E71" s="604"/>
      <c r="F71" s="97" t="s">
        <v>1039</v>
      </c>
      <c r="G71" s="530" t="s">
        <v>84</v>
      </c>
      <c r="H71" s="530" t="s">
        <v>84</v>
      </c>
      <c r="I71" s="530"/>
      <c r="J71" s="71" t="s">
        <v>92</v>
      </c>
      <c r="K71" s="574">
        <f t="shared" si="3"/>
        <v>341.7</v>
      </c>
      <c r="L71" s="329">
        <v>4</v>
      </c>
      <c r="M71" s="80">
        <v>5</v>
      </c>
      <c r="N71" s="82">
        <v>34</v>
      </c>
      <c r="O71" s="83">
        <v>24</v>
      </c>
      <c r="P71" s="84">
        <v>30.5</v>
      </c>
      <c r="Q71" s="76">
        <v>72</v>
      </c>
      <c r="R71" s="435">
        <v>19.5</v>
      </c>
      <c r="S71" s="87">
        <v>18</v>
      </c>
      <c r="T71" s="88"/>
      <c r="U71" s="104">
        <v>12.2</v>
      </c>
      <c r="V71" s="90">
        <v>17.5</v>
      </c>
      <c r="W71" s="91">
        <v>8</v>
      </c>
      <c r="X71" s="92">
        <f>12*2</f>
        <v>24</v>
      </c>
      <c r="Y71" s="93">
        <v>28</v>
      </c>
      <c r="Z71" s="105">
        <v>45</v>
      </c>
    </row>
    <row r="72" spans="1:26" ht="252" x14ac:dyDescent="0.25">
      <c r="A72" s="71">
        <f>MAX($A$1:A71)+1</f>
        <v>53</v>
      </c>
      <c r="B72" s="509"/>
      <c r="C72" s="103" t="s">
        <v>52</v>
      </c>
      <c r="D72" s="509"/>
      <c r="E72" s="604"/>
      <c r="F72" s="97" t="s">
        <v>1038</v>
      </c>
      <c r="G72" s="530" t="s">
        <v>84</v>
      </c>
      <c r="H72" s="530" t="s">
        <v>84</v>
      </c>
      <c r="I72" s="530"/>
      <c r="J72" s="71" t="s">
        <v>92</v>
      </c>
      <c r="K72" s="574">
        <f t="shared" si="3"/>
        <v>185.89999999999998</v>
      </c>
      <c r="L72" s="329">
        <v>3</v>
      </c>
      <c r="M72" s="80">
        <v>5</v>
      </c>
      <c r="N72" s="82">
        <v>19.8</v>
      </c>
      <c r="O72" s="83">
        <v>13</v>
      </c>
      <c r="P72" s="84">
        <v>19</v>
      </c>
      <c r="Q72" s="76">
        <v>31</v>
      </c>
      <c r="R72" s="435">
        <v>11.5</v>
      </c>
      <c r="S72" s="87">
        <v>9</v>
      </c>
      <c r="T72" s="88"/>
      <c r="U72" s="104">
        <v>7.1</v>
      </c>
      <c r="V72" s="90">
        <v>8.5</v>
      </c>
      <c r="W72" s="91">
        <v>4</v>
      </c>
      <c r="X72" s="92">
        <v>12</v>
      </c>
      <c r="Y72" s="93">
        <v>13</v>
      </c>
      <c r="Z72" s="105">
        <v>30</v>
      </c>
    </row>
    <row r="73" spans="1:26" ht="252" x14ac:dyDescent="0.25">
      <c r="A73" s="71">
        <f>MAX($A$1:A72)+1</f>
        <v>54</v>
      </c>
      <c r="B73" s="509"/>
      <c r="C73" s="103" t="s">
        <v>53</v>
      </c>
      <c r="D73" s="509"/>
      <c r="E73" s="604"/>
      <c r="F73" s="97" t="s">
        <v>1038</v>
      </c>
      <c r="G73" s="530" t="s">
        <v>84</v>
      </c>
      <c r="H73" s="530" t="s">
        <v>84</v>
      </c>
      <c r="I73" s="530"/>
      <c r="J73" s="71" t="s">
        <v>90</v>
      </c>
      <c r="K73" s="574">
        <f t="shared" si="3"/>
        <v>18778.25</v>
      </c>
      <c r="L73" s="329">
        <v>150</v>
      </c>
      <c r="M73" s="80">
        <v>100</v>
      </c>
      <c r="N73" s="82">
        <v>1700</v>
      </c>
      <c r="O73" s="83">
        <v>1100</v>
      </c>
      <c r="P73" s="84">
        <v>1376.25</v>
      </c>
      <c r="Q73" s="76">
        <v>3200</v>
      </c>
      <c r="R73" s="435">
        <v>3500</v>
      </c>
      <c r="S73" s="87">
        <v>1100</v>
      </c>
      <c r="T73" s="88">
        <v>2</v>
      </c>
      <c r="U73" s="104">
        <v>530</v>
      </c>
      <c r="V73" s="90">
        <v>820</v>
      </c>
      <c r="W73" s="91">
        <v>400</v>
      </c>
      <c r="X73" s="92">
        <v>1200</v>
      </c>
      <c r="Y73" s="93">
        <v>1300</v>
      </c>
      <c r="Z73" s="105">
        <v>2300</v>
      </c>
    </row>
    <row r="74" spans="1:26" ht="252" x14ac:dyDescent="0.25">
      <c r="A74" s="71">
        <f>MAX($A$1:A73)+1</f>
        <v>55</v>
      </c>
      <c r="B74" s="509"/>
      <c r="C74" s="103" t="s">
        <v>989</v>
      </c>
      <c r="D74" s="509"/>
      <c r="E74" s="604"/>
      <c r="F74" s="97" t="s">
        <v>1038</v>
      </c>
      <c r="G74" s="530" t="s">
        <v>84</v>
      </c>
      <c r="H74" s="530" t="s">
        <v>84</v>
      </c>
      <c r="I74" s="530"/>
      <c r="J74" s="71" t="s">
        <v>90</v>
      </c>
      <c r="K74" s="574">
        <f t="shared" si="3"/>
        <v>11718</v>
      </c>
      <c r="L74" s="329">
        <v>100</v>
      </c>
      <c r="M74" s="80">
        <v>100</v>
      </c>
      <c r="N74" s="82">
        <v>825</v>
      </c>
      <c r="O74" s="83">
        <v>560</v>
      </c>
      <c r="P74" s="84">
        <v>731</v>
      </c>
      <c r="Q74" s="76">
        <v>1600</v>
      </c>
      <c r="R74" s="435">
        <v>3500</v>
      </c>
      <c r="S74" s="87">
        <v>550</v>
      </c>
      <c r="T74" s="88">
        <v>2</v>
      </c>
      <c r="U74" s="104">
        <v>330</v>
      </c>
      <c r="V74" s="90">
        <v>420</v>
      </c>
      <c r="W74" s="91">
        <v>200</v>
      </c>
      <c r="X74" s="92">
        <f>12*50</f>
        <v>600</v>
      </c>
      <c r="Y74" s="93">
        <v>650</v>
      </c>
      <c r="Z74" s="105">
        <v>1550</v>
      </c>
    </row>
    <row r="75" spans="1:26" ht="252" x14ac:dyDescent="0.25">
      <c r="A75" s="71">
        <f>MAX($A$1:A74)+1</f>
        <v>56</v>
      </c>
      <c r="B75" s="509"/>
      <c r="C75" s="103" t="s">
        <v>54</v>
      </c>
      <c r="D75" s="509"/>
      <c r="E75" s="604"/>
      <c r="F75" s="97" t="s">
        <v>1038</v>
      </c>
      <c r="G75" s="530" t="s">
        <v>84</v>
      </c>
      <c r="H75" s="530" t="s">
        <v>84</v>
      </c>
      <c r="I75" s="530"/>
      <c r="J75" s="71" t="s">
        <v>90</v>
      </c>
      <c r="K75" s="574">
        <f t="shared" si="3"/>
        <v>11488</v>
      </c>
      <c r="L75" s="329">
        <v>100</v>
      </c>
      <c r="M75" s="80">
        <v>100</v>
      </c>
      <c r="N75" s="82">
        <v>875</v>
      </c>
      <c r="O75" s="83">
        <v>560</v>
      </c>
      <c r="P75" s="84">
        <v>731</v>
      </c>
      <c r="Q75" s="76">
        <v>1600</v>
      </c>
      <c r="R75" s="435">
        <v>3250</v>
      </c>
      <c r="S75" s="87">
        <v>550</v>
      </c>
      <c r="T75" s="88">
        <v>2</v>
      </c>
      <c r="U75" s="104">
        <v>290</v>
      </c>
      <c r="V75" s="90">
        <v>430</v>
      </c>
      <c r="W75" s="91">
        <v>200</v>
      </c>
      <c r="X75" s="92">
        <f>12*50</f>
        <v>600</v>
      </c>
      <c r="Y75" s="93">
        <v>650</v>
      </c>
      <c r="Z75" s="105">
        <v>1550</v>
      </c>
    </row>
    <row r="76" spans="1:26" ht="252" x14ac:dyDescent="0.25">
      <c r="A76" s="71">
        <f>MAX($A$1:A75)+1</f>
        <v>57</v>
      </c>
      <c r="B76" s="509"/>
      <c r="C76" s="103" t="s">
        <v>55</v>
      </c>
      <c r="D76" s="509"/>
      <c r="E76" s="604"/>
      <c r="F76" s="97" t="s">
        <v>1038</v>
      </c>
      <c r="G76" s="530" t="s">
        <v>84</v>
      </c>
      <c r="H76" s="530" t="s">
        <v>84</v>
      </c>
      <c r="I76" s="530"/>
      <c r="J76" s="71" t="s">
        <v>90</v>
      </c>
      <c r="K76" s="574">
        <f t="shared" si="3"/>
        <v>19949</v>
      </c>
      <c r="L76" s="329">
        <v>180</v>
      </c>
      <c r="M76" s="80">
        <v>200</v>
      </c>
      <c r="N76" s="82">
        <v>1770</v>
      </c>
      <c r="O76" s="83">
        <v>1100</v>
      </c>
      <c r="P76" s="84">
        <v>1451</v>
      </c>
      <c r="Q76" s="76">
        <v>3100</v>
      </c>
      <c r="R76" s="435">
        <v>3500</v>
      </c>
      <c r="S76" s="87">
        <v>1100</v>
      </c>
      <c r="T76" s="88">
        <v>2</v>
      </c>
      <c r="U76" s="104">
        <v>506</v>
      </c>
      <c r="V76" s="90">
        <v>840</v>
      </c>
      <c r="W76" s="91">
        <v>400</v>
      </c>
      <c r="X76" s="92">
        <v>900</v>
      </c>
      <c r="Y76" s="93">
        <v>1300</v>
      </c>
      <c r="Z76" s="105">
        <v>3600</v>
      </c>
    </row>
    <row r="77" spans="1:26" s="146" customFormat="1" x14ac:dyDescent="0.25">
      <c r="A77" s="108" t="s">
        <v>244</v>
      </c>
      <c r="B77" s="596" t="s">
        <v>56</v>
      </c>
      <c r="C77" s="596"/>
      <c r="D77" s="596"/>
      <c r="E77" s="596"/>
      <c r="F77" s="109"/>
      <c r="G77" s="530"/>
      <c r="H77" s="530"/>
      <c r="I77" s="530"/>
      <c r="J77" s="110"/>
      <c r="K77" s="573"/>
      <c r="L77" s="76"/>
      <c r="M77" s="76"/>
      <c r="N77" s="76"/>
      <c r="O77" s="76"/>
      <c r="P77" s="76"/>
      <c r="Q77" s="76"/>
      <c r="R77" s="76"/>
      <c r="S77" s="76"/>
      <c r="T77" s="76"/>
      <c r="U77" s="76"/>
      <c r="V77" s="76"/>
      <c r="W77" s="76"/>
      <c r="X77" s="76"/>
      <c r="Y77" s="76"/>
      <c r="Z77" s="76"/>
    </row>
    <row r="78" spans="1:26" ht="157.5" x14ac:dyDescent="0.25">
      <c r="A78" s="71">
        <f>MAX($A$1:A77)+1</f>
        <v>58</v>
      </c>
      <c r="B78" s="509"/>
      <c r="C78" s="80" t="s">
        <v>57</v>
      </c>
      <c r="D78" s="509" t="s">
        <v>251</v>
      </c>
      <c r="E78" s="523" t="s">
        <v>252</v>
      </c>
      <c r="F78" s="97" t="s">
        <v>1693</v>
      </c>
      <c r="G78" s="530" t="s">
        <v>84</v>
      </c>
      <c r="H78" s="530" t="s">
        <v>84</v>
      </c>
      <c r="I78" s="530" t="s">
        <v>96</v>
      </c>
      <c r="J78" s="71" t="s">
        <v>86</v>
      </c>
      <c r="K78" s="574">
        <f t="shared" si="3"/>
        <v>39</v>
      </c>
      <c r="L78" s="306"/>
      <c r="M78" s="81">
        <v>1</v>
      </c>
      <c r="N78" s="82">
        <v>4</v>
      </c>
      <c r="O78" s="83">
        <v>7</v>
      </c>
      <c r="P78" s="84"/>
      <c r="Q78" s="76">
        <v>8</v>
      </c>
      <c r="R78" s="86">
        <v>3</v>
      </c>
      <c r="S78" s="87">
        <v>3</v>
      </c>
      <c r="T78" s="88">
        <v>2</v>
      </c>
      <c r="U78" s="89"/>
      <c r="V78" s="90"/>
      <c r="W78" s="91"/>
      <c r="X78" s="92">
        <v>3</v>
      </c>
      <c r="Y78" s="93"/>
      <c r="Z78" s="84">
        <v>8</v>
      </c>
    </row>
    <row r="79" spans="1:26" ht="409.5" x14ac:dyDescent="0.25">
      <c r="A79" s="71">
        <f>MAX($A$1:A78)+1</f>
        <v>59</v>
      </c>
      <c r="B79" s="509"/>
      <c r="C79" s="80" t="s">
        <v>58</v>
      </c>
      <c r="D79" s="509" t="s">
        <v>253</v>
      </c>
      <c r="E79" s="523" t="s">
        <v>334</v>
      </c>
      <c r="F79" s="97" t="s">
        <v>1694</v>
      </c>
      <c r="G79" s="530" t="s">
        <v>84</v>
      </c>
      <c r="H79" s="530" t="s">
        <v>84</v>
      </c>
      <c r="I79" s="530" t="s">
        <v>96</v>
      </c>
      <c r="J79" s="71" t="s">
        <v>86</v>
      </c>
      <c r="K79" s="574">
        <f t="shared" si="3"/>
        <v>22</v>
      </c>
      <c r="L79" s="306"/>
      <c r="M79" s="81">
        <v>1</v>
      </c>
      <c r="N79" s="82">
        <v>2</v>
      </c>
      <c r="O79" s="83"/>
      <c r="P79" s="84">
        <v>3</v>
      </c>
      <c r="Q79" s="76">
        <v>3</v>
      </c>
      <c r="R79" s="86"/>
      <c r="S79" s="87">
        <v>1</v>
      </c>
      <c r="T79" s="88">
        <v>1</v>
      </c>
      <c r="U79" s="89"/>
      <c r="V79" s="90"/>
      <c r="W79" s="91"/>
      <c r="X79" s="92">
        <v>1</v>
      </c>
      <c r="Y79" s="93">
        <v>2</v>
      </c>
      <c r="Z79" s="84">
        <v>8</v>
      </c>
    </row>
    <row r="80" spans="1:26" ht="393.75" x14ac:dyDescent="0.25">
      <c r="A80" s="71">
        <f>MAX($A$1:A79)+1</f>
        <v>60</v>
      </c>
      <c r="B80" s="509"/>
      <c r="C80" s="80" t="s">
        <v>59</v>
      </c>
      <c r="D80" s="509" t="s">
        <v>268</v>
      </c>
      <c r="E80" s="523" t="s">
        <v>335</v>
      </c>
      <c r="F80" s="97" t="s">
        <v>1695</v>
      </c>
      <c r="G80" s="530" t="s">
        <v>84</v>
      </c>
      <c r="H80" s="530" t="s">
        <v>84</v>
      </c>
      <c r="I80" s="530"/>
      <c r="J80" s="71"/>
      <c r="K80" s="574">
        <f t="shared" si="3"/>
        <v>17</v>
      </c>
      <c r="L80" s="306"/>
      <c r="M80" s="81"/>
      <c r="N80" s="82">
        <v>2</v>
      </c>
      <c r="O80" s="83"/>
      <c r="P80" s="84"/>
      <c r="Q80" s="76">
        <v>2</v>
      </c>
      <c r="R80" s="86"/>
      <c r="S80" s="87">
        <v>3</v>
      </c>
      <c r="T80" s="88"/>
      <c r="U80" s="89"/>
      <c r="V80" s="90"/>
      <c r="W80" s="91"/>
      <c r="X80" s="92"/>
      <c r="Y80" s="93"/>
      <c r="Z80" s="84">
        <v>10</v>
      </c>
    </row>
    <row r="81" spans="1:26" x14ac:dyDescent="0.25">
      <c r="A81" s="77"/>
      <c r="B81" s="597" t="s">
        <v>60</v>
      </c>
      <c r="C81" s="597"/>
      <c r="D81" s="597"/>
      <c r="E81" s="597"/>
      <c r="F81" s="99"/>
      <c r="G81" s="508"/>
      <c r="H81" s="508"/>
      <c r="I81" s="508"/>
      <c r="J81" s="58"/>
      <c r="K81" s="574"/>
      <c r="L81" s="306"/>
      <c r="M81" s="81"/>
      <c r="N81" s="82"/>
      <c r="O81" s="83"/>
      <c r="P81" s="84"/>
      <c r="Q81" s="76"/>
      <c r="R81" s="86"/>
      <c r="S81" s="87"/>
      <c r="T81" s="88"/>
      <c r="U81" s="89"/>
      <c r="V81" s="90"/>
      <c r="W81" s="91"/>
      <c r="X81" s="92"/>
      <c r="Y81" s="93"/>
      <c r="Z81" s="84"/>
    </row>
    <row r="82" spans="1:26" ht="390" x14ac:dyDescent="0.25">
      <c r="A82" s="71">
        <f>MAX($A$1:A81)+1</f>
        <v>61</v>
      </c>
      <c r="B82" s="511"/>
      <c r="C82" s="112" t="s">
        <v>220</v>
      </c>
      <c r="D82" s="513" t="s">
        <v>254</v>
      </c>
      <c r="E82" s="523" t="s">
        <v>876</v>
      </c>
      <c r="F82" s="411" t="s">
        <v>910</v>
      </c>
      <c r="G82" s="516" t="s">
        <v>84</v>
      </c>
      <c r="H82" s="516" t="s">
        <v>84</v>
      </c>
      <c r="I82" s="516" t="s">
        <v>96</v>
      </c>
      <c r="J82" s="113" t="s">
        <v>86</v>
      </c>
      <c r="K82" s="574">
        <f t="shared" si="3"/>
        <v>16</v>
      </c>
      <c r="L82" s="329">
        <v>1</v>
      </c>
      <c r="M82" s="80"/>
      <c r="N82" s="82"/>
      <c r="O82" s="83"/>
      <c r="P82" s="84">
        <v>6</v>
      </c>
      <c r="Q82" s="76"/>
      <c r="R82" s="86"/>
      <c r="S82" s="87">
        <v>3</v>
      </c>
      <c r="T82" s="88"/>
      <c r="U82" s="89"/>
      <c r="V82" s="90"/>
      <c r="W82" s="91"/>
      <c r="X82" s="92"/>
      <c r="Y82" s="93"/>
      <c r="Z82" s="84">
        <v>6</v>
      </c>
    </row>
    <row r="83" spans="1:26" ht="299.25" x14ac:dyDescent="0.25">
      <c r="A83" s="71">
        <f>MAX($A$1:A82)+1</f>
        <v>62</v>
      </c>
      <c r="B83" s="511"/>
      <c r="C83" s="112" t="s">
        <v>293</v>
      </c>
      <c r="D83" s="513"/>
      <c r="E83" s="523" t="s">
        <v>875</v>
      </c>
      <c r="F83" s="97" t="s">
        <v>911</v>
      </c>
      <c r="G83" s="516"/>
      <c r="H83" s="516"/>
      <c r="I83" s="516"/>
      <c r="J83" s="113" t="s">
        <v>86</v>
      </c>
      <c r="K83" s="574">
        <f t="shared" si="3"/>
        <v>39</v>
      </c>
      <c r="L83" s="306"/>
      <c r="M83" s="81"/>
      <c r="N83" s="82">
        <v>13</v>
      </c>
      <c r="O83" s="83">
        <v>3</v>
      </c>
      <c r="P83" s="84"/>
      <c r="Q83" s="76">
        <v>7</v>
      </c>
      <c r="R83" s="86">
        <v>1</v>
      </c>
      <c r="S83" s="87"/>
      <c r="T83" s="88">
        <v>3</v>
      </c>
      <c r="U83" s="89">
        <v>1</v>
      </c>
      <c r="V83" s="90">
        <v>2</v>
      </c>
      <c r="W83" s="91"/>
      <c r="X83" s="92">
        <v>5</v>
      </c>
      <c r="Y83" s="93">
        <v>4</v>
      </c>
      <c r="Z83" s="84"/>
    </row>
    <row r="84" spans="1:26" ht="252" x14ac:dyDescent="0.25">
      <c r="A84" s="71">
        <f>MAX($A$1:A83)+1</f>
        <v>63</v>
      </c>
      <c r="B84" s="513"/>
      <c r="C84" s="112" t="s">
        <v>307</v>
      </c>
      <c r="D84" s="513" t="s">
        <v>198</v>
      </c>
      <c r="E84" s="523" t="s">
        <v>877</v>
      </c>
      <c r="F84" s="97" t="s">
        <v>905</v>
      </c>
      <c r="G84" s="511"/>
      <c r="H84" s="511"/>
      <c r="I84" s="511"/>
      <c r="J84" s="71" t="s">
        <v>86</v>
      </c>
      <c r="K84" s="574">
        <f t="shared" si="3"/>
        <v>40</v>
      </c>
      <c r="L84" s="329">
        <v>1</v>
      </c>
      <c r="M84" s="80"/>
      <c r="N84" s="82"/>
      <c r="O84" s="83"/>
      <c r="P84" s="84">
        <v>10</v>
      </c>
      <c r="Q84" s="76">
        <v>14</v>
      </c>
      <c r="R84" s="86"/>
      <c r="S84" s="87">
        <v>2</v>
      </c>
      <c r="T84" s="88">
        <v>3</v>
      </c>
      <c r="U84" s="89"/>
      <c r="V84" s="90">
        <v>2</v>
      </c>
      <c r="W84" s="91"/>
      <c r="X84" s="92">
        <v>2</v>
      </c>
      <c r="Y84" s="93">
        <v>6</v>
      </c>
      <c r="Z84" s="84"/>
    </row>
    <row r="85" spans="1:26" ht="173.25" x14ac:dyDescent="0.25">
      <c r="A85" s="71">
        <f>MAX($A$1:A84)+1</f>
        <v>64</v>
      </c>
      <c r="B85" s="513"/>
      <c r="C85" s="112" t="s">
        <v>294</v>
      </c>
      <c r="D85" s="513"/>
      <c r="E85" s="523" t="s">
        <v>878</v>
      </c>
      <c r="F85" s="97" t="s">
        <v>1684</v>
      </c>
      <c r="G85" s="511"/>
      <c r="H85" s="511"/>
      <c r="I85" s="511"/>
      <c r="J85" s="71" t="s">
        <v>86</v>
      </c>
      <c r="K85" s="574">
        <f t="shared" si="3"/>
        <v>22</v>
      </c>
      <c r="L85" s="306"/>
      <c r="M85" s="81">
        <v>1</v>
      </c>
      <c r="N85" s="82">
        <v>10</v>
      </c>
      <c r="O85" s="83">
        <v>6</v>
      </c>
      <c r="P85" s="84"/>
      <c r="Q85" s="76"/>
      <c r="R85" s="86">
        <v>1</v>
      </c>
      <c r="S85" s="87"/>
      <c r="T85" s="88"/>
      <c r="U85" s="89"/>
      <c r="V85" s="90"/>
      <c r="W85" s="91"/>
      <c r="X85" s="92">
        <v>1</v>
      </c>
      <c r="Y85" s="93"/>
      <c r="Z85" s="84">
        <v>3</v>
      </c>
    </row>
    <row r="86" spans="1:26" x14ac:dyDescent="0.25">
      <c r="A86" s="77"/>
      <c r="B86" s="597" t="s">
        <v>255</v>
      </c>
      <c r="C86" s="597"/>
      <c r="D86" s="597"/>
      <c r="E86" s="597"/>
      <c r="F86" s="99"/>
      <c r="G86" s="530"/>
      <c r="H86" s="530"/>
      <c r="I86" s="530"/>
      <c r="J86" s="71"/>
      <c r="K86" s="574"/>
      <c r="L86" s="306"/>
      <c r="M86" s="81"/>
      <c r="N86" s="82"/>
      <c r="O86" s="83"/>
      <c r="P86" s="84"/>
      <c r="Q86" s="76"/>
      <c r="R86" s="86"/>
      <c r="S86" s="87"/>
      <c r="T86" s="88"/>
      <c r="U86" s="89"/>
      <c r="V86" s="90"/>
      <c r="W86" s="91"/>
      <c r="X86" s="92"/>
      <c r="Y86" s="93"/>
      <c r="Z86" s="84"/>
    </row>
    <row r="87" spans="1:26" ht="47.25" x14ac:dyDescent="0.25">
      <c r="A87" s="77"/>
      <c r="B87" s="597" t="s">
        <v>257</v>
      </c>
      <c r="C87" s="597"/>
      <c r="D87" s="597"/>
      <c r="E87" s="597"/>
      <c r="F87" s="99"/>
      <c r="G87" s="532"/>
      <c r="H87" s="532"/>
      <c r="I87" s="530" t="s">
        <v>245</v>
      </c>
      <c r="J87" s="71"/>
      <c r="K87" s="574"/>
      <c r="L87" s="306"/>
      <c r="M87" s="81"/>
      <c r="N87" s="82"/>
      <c r="O87" s="83"/>
      <c r="P87" s="84"/>
      <c r="Q87" s="76"/>
      <c r="R87" s="86"/>
      <c r="S87" s="87"/>
      <c r="T87" s="88"/>
      <c r="U87" s="89"/>
      <c r="V87" s="90"/>
      <c r="W87" s="91"/>
      <c r="X87" s="92"/>
      <c r="Y87" s="93"/>
      <c r="Z87" s="84"/>
    </row>
    <row r="88" spans="1:26" ht="141.75" x14ac:dyDescent="0.25">
      <c r="A88" s="71">
        <f>MAX($A$1:A87)+1</f>
        <v>65</v>
      </c>
      <c r="B88" s="509"/>
      <c r="C88" s="102" t="s">
        <v>258</v>
      </c>
      <c r="D88" s="509" t="s">
        <v>256</v>
      </c>
      <c r="E88" s="523" t="s">
        <v>259</v>
      </c>
      <c r="F88" s="97" t="s">
        <v>1696</v>
      </c>
      <c r="G88" s="530" t="s">
        <v>84</v>
      </c>
      <c r="H88" s="530" t="s">
        <v>84</v>
      </c>
      <c r="I88" s="530"/>
      <c r="J88" s="71" t="s">
        <v>86</v>
      </c>
      <c r="K88" s="574">
        <f t="shared" si="3"/>
        <v>20</v>
      </c>
      <c r="L88" s="306"/>
      <c r="M88" s="81"/>
      <c r="N88" s="82">
        <v>4</v>
      </c>
      <c r="O88" s="83"/>
      <c r="P88" s="84"/>
      <c r="Q88" s="76"/>
      <c r="R88" s="86"/>
      <c r="S88" s="87"/>
      <c r="T88" s="88"/>
      <c r="U88" s="89"/>
      <c r="V88" s="90"/>
      <c r="W88" s="91"/>
      <c r="X88" s="92"/>
      <c r="Y88" s="93"/>
      <c r="Z88" s="84">
        <v>16</v>
      </c>
    </row>
    <row r="89" spans="1:26" x14ac:dyDescent="0.25">
      <c r="A89" s="77"/>
      <c r="B89" s="597" t="s">
        <v>260</v>
      </c>
      <c r="C89" s="597"/>
      <c r="D89" s="597"/>
      <c r="E89" s="597"/>
      <c r="F89" s="99"/>
      <c r="G89" s="508"/>
      <c r="H89" s="508"/>
      <c r="I89" s="508"/>
      <c r="J89" s="58"/>
      <c r="K89" s="574"/>
      <c r="L89" s="306"/>
      <c r="M89" s="81"/>
      <c r="N89" s="82"/>
      <c r="O89" s="83"/>
      <c r="P89" s="84"/>
      <c r="Q89" s="76"/>
      <c r="R89" s="86"/>
      <c r="S89" s="87"/>
      <c r="T89" s="88"/>
      <c r="U89" s="89"/>
      <c r="V89" s="90"/>
      <c r="W89" s="91"/>
      <c r="X89" s="92"/>
      <c r="Y89" s="93"/>
      <c r="Z89" s="84"/>
    </row>
    <row r="90" spans="1:26" x14ac:dyDescent="0.25">
      <c r="A90" s="77"/>
      <c r="B90" s="597" t="s">
        <v>255</v>
      </c>
      <c r="C90" s="597"/>
      <c r="D90" s="597"/>
      <c r="E90" s="597"/>
      <c r="F90" s="99"/>
      <c r="G90" s="530"/>
      <c r="H90" s="530"/>
      <c r="I90" s="530"/>
      <c r="J90" s="71"/>
      <c r="K90" s="574"/>
      <c r="L90" s="306"/>
      <c r="M90" s="81"/>
      <c r="N90" s="82"/>
      <c r="O90" s="83"/>
      <c r="P90" s="84"/>
      <c r="Q90" s="76"/>
      <c r="R90" s="86"/>
      <c r="S90" s="87"/>
      <c r="T90" s="88"/>
      <c r="U90" s="89"/>
      <c r="V90" s="90"/>
      <c r="W90" s="91"/>
      <c r="X90" s="92"/>
      <c r="Y90" s="93"/>
      <c r="Z90" s="84"/>
    </row>
    <row r="91" spans="1:26" ht="47.25" x14ac:dyDescent="0.25">
      <c r="A91" s="77"/>
      <c r="B91" s="514" t="s">
        <v>261</v>
      </c>
      <c r="C91" s="81"/>
      <c r="D91" s="525"/>
      <c r="E91" s="525"/>
      <c r="F91" s="99"/>
      <c r="G91" s="532"/>
      <c r="H91" s="532"/>
      <c r="I91" s="530" t="s">
        <v>245</v>
      </c>
      <c r="J91" s="71"/>
      <c r="K91" s="574"/>
      <c r="L91" s="306"/>
      <c r="M91" s="81"/>
      <c r="N91" s="82"/>
      <c r="O91" s="83"/>
      <c r="P91" s="84"/>
      <c r="Q91" s="76"/>
      <c r="R91" s="86"/>
      <c r="S91" s="87"/>
      <c r="T91" s="88"/>
      <c r="U91" s="89"/>
      <c r="V91" s="90"/>
      <c r="W91" s="91"/>
      <c r="X91" s="92"/>
      <c r="Y91" s="93"/>
      <c r="Z91" s="84"/>
    </row>
    <row r="92" spans="1:26" ht="141.75" x14ac:dyDescent="0.25">
      <c r="A92" s="71">
        <f>MAX($A$1:A91)+1</f>
        <v>66</v>
      </c>
      <c r="B92" s="509"/>
      <c r="C92" s="102" t="s">
        <v>262</v>
      </c>
      <c r="D92" s="509" t="s">
        <v>263</v>
      </c>
      <c r="E92" s="509" t="s">
        <v>264</v>
      </c>
      <c r="F92" s="102" t="s">
        <v>912</v>
      </c>
      <c r="G92" s="530" t="s">
        <v>84</v>
      </c>
      <c r="H92" s="530" t="s">
        <v>84</v>
      </c>
      <c r="I92" s="530"/>
      <c r="J92" s="71" t="s">
        <v>86</v>
      </c>
      <c r="K92" s="574">
        <f t="shared" si="3"/>
        <v>2</v>
      </c>
      <c r="L92" s="306"/>
      <c r="M92" s="81"/>
      <c r="N92" s="82"/>
      <c r="O92" s="83"/>
      <c r="P92" s="84"/>
      <c r="Q92" s="76"/>
      <c r="R92" s="86"/>
      <c r="S92" s="87"/>
      <c r="T92" s="88"/>
      <c r="U92" s="89"/>
      <c r="V92" s="90"/>
      <c r="W92" s="91"/>
      <c r="X92" s="92"/>
      <c r="Y92" s="93"/>
      <c r="Z92" s="84">
        <v>2</v>
      </c>
    </row>
    <row r="93" spans="1:26" s="148" customFormat="1" x14ac:dyDescent="0.25">
      <c r="A93" s="108" t="s">
        <v>298</v>
      </c>
      <c r="B93" s="596" t="s">
        <v>61</v>
      </c>
      <c r="C93" s="596"/>
      <c r="D93" s="596"/>
      <c r="E93" s="596"/>
      <c r="F93" s="109"/>
      <c r="G93" s="508"/>
      <c r="H93" s="508"/>
      <c r="I93" s="508"/>
      <c r="J93" s="57"/>
      <c r="K93" s="573"/>
      <c r="L93" s="76"/>
      <c r="M93" s="76"/>
      <c r="N93" s="76"/>
      <c r="O93" s="76"/>
      <c r="P93" s="76"/>
      <c r="Q93" s="76"/>
      <c r="R93" s="76"/>
      <c r="S93" s="76"/>
      <c r="T93" s="76"/>
      <c r="U93" s="76"/>
      <c r="V93" s="76"/>
      <c r="W93" s="76"/>
      <c r="X93" s="76"/>
      <c r="Y93" s="76"/>
      <c r="Z93" s="76"/>
    </row>
    <row r="94" spans="1:26" x14ac:dyDescent="0.25">
      <c r="A94" s="77"/>
      <c r="B94" s="597" t="s">
        <v>62</v>
      </c>
      <c r="C94" s="597"/>
      <c r="D94" s="597"/>
      <c r="E94" s="597"/>
      <c r="F94" s="99"/>
      <c r="G94" s="508"/>
      <c r="H94" s="508"/>
      <c r="I94" s="508"/>
      <c r="J94" s="58"/>
      <c r="K94" s="574"/>
      <c r="L94" s="306"/>
      <c r="M94" s="81"/>
      <c r="N94" s="82"/>
      <c r="O94" s="83"/>
      <c r="P94" s="84"/>
      <c r="Q94" s="76"/>
      <c r="R94" s="86"/>
      <c r="S94" s="87"/>
      <c r="T94" s="88"/>
      <c r="U94" s="89"/>
      <c r="V94" s="90"/>
      <c r="W94" s="91"/>
      <c r="X94" s="92"/>
      <c r="Y94" s="93"/>
      <c r="Z94" s="84"/>
    </row>
    <row r="95" spans="1:26" s="147" customFormat="1" ht="236.25" x14ac:dyDescent="0.25">
      <c r="A95" s="71">
        <f>MAX($A$1:A94)+1</f>
        <v>67</v>
      </c>
      <c r="B95" s="509"/>
      <c r="C95" s="102" t="s">
        <v>63</v>
      </c>
      <c r="D95" s="509" t="s">
        <v>278</v>
      </c>
      <c r="E95" s="509" t="s">
        <v>336</v>
      </c>
      <c r="F95" s="102" t="s">
        <v>1676</v>
      </c>
      <c r="G95" s="530" t="s">
        <v>84</v>
      </c>
      <c r="H95" s="530"/>
      <c r="I95" s="530"/>
      <c r="J95" s="71" t="s">
        <v>86</v>
      </c>
      <c r="K95" s="574">
        <f t="shared" si="3"/>
        <v>129</v>
      </c>
      <c r="L95" s="329"/>
      <c r="M95" s="80">
        <v>1</v>
      </c>
      <c r="N95" s="82">
        <v>20</v>
      </c>
      <c r="O95" s="83">
        <v>11</v>
      </c>
      <c r="P95" s="84">
        <v>17</v>
      </c>
      <c r="Q95" s="76">
        <v>30</v>
      </c>
      <c r="R95" s="86">
        <v>10</v>
      </c>
      <c r="S95" s="87">
        <v>6</v>
      </c>
      <c r="T95" s="88">
        <v>2</v>
      </c>
      <c r="U95" s="89"/>
      <c r="V95" s="90"/>
      <c r="W95" s="91">
        <v>1</v>
      </c>
      <c r="X95" s="92">
        <v>10</v>
      </c>
      <c r="Y95" s="93">
        <v>9</v>
      </c>
      <c r="Z95" s="84">
        <v>12</v>
      </c>
    </row>
    <row r="96" spans="1:26" s="147" customFormat="1" ht="409.5" x14ac:dyDescent="0.25">
      <c r="A96" s="71">
        <f>MAX($A$1:A95)+1</f>
        <v>68</v>
      </c>
      <c r="B96" s="327"/>
      <c r="C96" s="112" t="s">
        <v>18</v>
      </c>
      <c r="D96" s="513" t="s">
        <v>221</v>
      </c>
      <c r="E96" s="523" t="s">
        <v>880</v>
      </c>
      <c r="F96" s="102" t="s">
        <v>913</v>
      </c>
      <c r="G96" s="609"/>
      <c r="H96" s="609" t="s">
        <v>84</v>
      </c>
      <c r="I96" s="609"/>
      <c r="J96" s="113" t="s">
        <v>86</v>
      </c>
      <c r="K96" s="574">
        <f t="shared" si="3"/>
        <v>2688</v>
      </c>
      <c r="L96" s="329"/>
      <c r="M96" s="80">
        <v>23</v>
      </c>
      <c r="N96" s="82">
        <v>403</v>
      </c>
      <c r="O96" s="83">
        <v>260</v>
      </c>
      <c r="P96" s="84">
        <v>415</v>
      </c>
      <c r="Q96" s="76">
        <v>591</v>
      </c>
      <c r="R96" s="86">
        <v>229</v>
      </c>
      <c r="S96" s="87">
        <v>101</v>
      </c>
      <c r="T96" s="88">
        <v>43</v>
      </c>
      <c r="U96" s="89"/>
      <c r="V96" s="90">
        <v>6</v>
      </c>
      <c r="W96" s="91"/>
      <c r="X96" s="92">
        <v>208</v>
      </c>
      <c r="Y96" s="93">
        <v>147</v>
      </c>
      <c r="Z96" s="84">
        <v>262</v>
      </c>
    </row>
    <row r="97" spans="1:27" s="147" customFormat="1" ht="283.5" x14ac:dyDescent="0.25">
      <c r="A97" s="71">
        <f>MAX($A$1:A96)+1</f>
        <v>69</v>
      </c>
      <c r="B97" s="515"/>
      <c r="C97" s="112" t="s">
        <v>293</v>
      </c>
      <c r="D97" s="513" t="s">
        <v>221</v>
      </c>
      <c r="E97" s="523" t="s">
        <v>879</v>
      </c>
      <c r="F97" s="97" t="s">
        <v>914</v>
      </c>
      <c r="G97" s="610"/>
      <c r="H97" s="610"/>
      <c r="I97" s="610"/>
      <c r="J97" s="113" t="s">
        <v>86</v>
      </c>
      <c r="K97" s="574">
        <f t="shared" si="3"/>
        <v>5</v>
      </c>
      <c r="L97" s="329">
        <v>3</v>
      </c>
      <c r="M97" s="80">
        <v>1</v>
      </c>
      <c r="N97" s="82"/>
      <c r="O97" s="83"/>
      <c r="P97" s="84"/>
      <c r="Q97" s="76"/>
      <c r="R97" s="86"/>
      <c r="S97" s="87"/>
      <c r="T97" s="88"/>
      <c r="U97" s="89"/>
      <c r="V97" s="90">
        <v>1</v>
      </c>
      <c r="W97" s="91"/>
      <c r="X97" s="92"/>
      <c r="Y97" s="93"/>
      <c r="Z97" s="84"/>
    </row>
    <row r="98" spans="1:27" s="147" customFormat="1" ht="204.75" x14ac:dyDescent="0.25">
      <c r="A98" s="71">
        <f>MAX($A$1:A97)+1</f>
        <v>70</v>
      </c>
      <c r="B98" s="509"/>
      <c r="C98" s="102" t="s">
        <v>103</v>
      </c>
      <c r="D98" s="509" t="s">
        <v>223</v>
      </c>
      <c r="E98" s="509" t="s">
        <v>224</v>
      </c>
      <c r="F98" s="72" t="s">
        <v>1697</v>
      </c>
      <c r="G98" s="530" t="s">
        <v>84</v>
      </c>
      <c r="H98" s="530" t="s">
        <v>84</v>
      </c>
      <c r="I98" s="530"/>
      <c r="J98" s="71" t="s">
        <v>108</v>
      </c>
      <c r="K98" s="574">
        <f t="shared" si="3"/>
        <v>32</v>
      </c>
      <c r="L98" s="329"/>
      <c r="M98" s="80"/>
      <c r="N98" s="82">
        <v>2</v>
      </c>
      <c r="O98" s="83"/>
      <c r="P98" s="84"/>
      <c r="Q98" s="76">
        <v>17</v>
      </c>
      <c r="R98" s="86">
        <v>1</v>
      </c>
      <c r="S98" s="87"/>
      <c r="T98" s="88"/>
      <c r="U98" s="89"/>
      <c r="V98" s="90"/>
      <c r="W98" s="91"/>
      <c r="X98" s="92"/>
      <c r="Y98" s="93"/>
      <c r="Z98" s="84">
        <v>12</v>
      </c>
    </row>
    <row r="99" spans="1:27" ht="252" x14ac:dyDescent="0.25">
      <c r="A99" s="71">
        <f>MAX($A$1:A98)+1</f>
        <v>71</v>
      </c>
      <c r="B99" s="513"/>
      <c r="C99" s="112" t="s">
        <v>307</v>
      </c>
      <c r="D99" s="513" t="s">
        <v>225</v>
      </c>
      <c r="E99" s="523" t="s">
        <v>881</v>
      </c>
      <c r="F99" s="97" t="s">
        <v>905</v>
      </c>
      <c r="G99" s="516" t="s">
        <v>84</v>
      </c>
      <c r="H99" s="516" t="s">
        <v>84</v>
      </c>
      <c r="I99" s="516"/>
      <c r="J99" s="113" t="s">
        <v>85</v>
      </c>
      <c r="K99" s="574">
        <f t="shared" si="3"/>
        <v>59</v>
      </c>
      <c r="L99" s="306"/>
      <c r="M99" s="81"/>
      <c r="N99" s="82"/>
      <c r="O99" s="83"/>
      <c r="P99" s="84">
        <v>14</v>
      </c>
      <c r="Q99" s="76">
        <v>22</v>
      </c>
      <c r="R99" s="86"/>
      <c r="S99" s="87">
        <v>5</v>
      </c>
      <c r="T99" s="88">
        <v>3</v>
      </c>
      <c r="U99" s="89">
        <v>1</v>
      </c>
      <c r="V99" s="90"/>
      <c r="W99" s="91"/>
      <c r="X99" s="92">
        <v>7</v>
      </c>
      <c r="Y99" s="93">
        <v>7</v>
      </c>
      <c r="Z99" s="84"/>
    </row>
    <row r="100" spans="1:27" ht="173.25" x14ac:dyDescent="0.25">
      <c r="A100" s="71">
        <f>MAX($A$1:A99)+1</f>
        <v>72</v>
      </c>
      <c r="B100" s="513"/>
      <c r="C100" s="112" t="s">
        <v>294</v>
      </c>
      <c r="D100" s="513"/>
      <c r="E100" s="509" t="s">
        <v>882</v>
      </c>
      <c r="F100" s="97" t="s">
        <v>1684</v>
      </c>
      <c r="G100" s="516"/>
      <c r="H100" s="516"/>
      <c r="I100" s="516"/>
      <c r="J100" s="113" t="s">
        <v>85</v>
      </c>
      <c r="K100" s="574">
        <f t="shared" si="3"/>
        <v>38</v>
      </c>
      <c r="L100" s="306"/>
      <c r="M100" s="81"/>
      <c r="N100" s="416">
        <v>13</v>
      </c>
      <c r="O100" s="83">
        <v>9</v>
      </c>
      <c r="P100" s="84"/>
      <c r="Q100" s="76"/>
      <c r="R100" s="86">
        <v>4</v>
      </c>
      <c r="S100" s="87"/>
      <c r="T100" s="88"/>
      <c r="U100" s="89"/>
      <c r="V100" s="90"/>
      <c r="W100" s="91"/>
      <c r="X100" s="92"/>
      <c r="Y100" s="93"/>
      <c r="Z100" s="84">
        <v>12</v>
      </c>
    </row>
    <row r="101" spans="1:27" ht="110.25" x14ac:dyDescent="0.25">
      <c r="A101" s="71">
        <f>MAX($A$1:A100)+1</f>
        <v>73</v>
      </c>
      <c r="B101" s="516"/>
      <c r="C101" s="115" t="s">
        <v>349</v>
      </c>
      <c r="D101" s="526" t="s">
        <v>337</v>
      </c>
      <c r="E101" s="509" t="s">
        <v>883</v>
      </c>
      <c r="F101" s="102" t="s">
        <v>1680</v>
      </c>
      <c r="G101" s="516" t="s">
        <v>84</v>
      </c>
      <c r="H101" s="516" t="s">
        <v>84</v>
      </c>
      <c r="I101" s="516"/>
      <c r="J101" s="113" t="s">
        <v>85</v>
      </c>
      <c r="K101" s="574">
        <f t="shared" ref="K101:K130" si="4">SUM(L101:Z101)</f>
        <v>69</v>
      </c>
      <c r="L101" s="306"/>
      <c r="M101" s="81">
        <v>2</v>
      </c>
      <c r="N101" s="82">
        <v>6</v>
      </c>
      <c r="O101" s="83">
        <v>21</v>
      </c>
      <c r="P101" s="84"/>
      <c r="Q101" s="76">
        <v>7</v>
      </c>
      <c r="R101" s="86"/>
      <c r="S101" s="87">
        <v>5</v>
      </c>
      <c r="T101" s="88">
        <v>2</v>
      </c>
      <c r="U101" s="89"/>
      <c r="V101" s="90"/>
      <c r="W101" s="91"/>
      <c r="X101" s="92">
        <v>8</v>
      </c>
      <c r="Y101" s="93">
        <v>8</v>
      </c>
      <c r="Z101" s="84">
        <v>10</v>
      </c>
    </row>
    <row r="102" spans="1:27" ht="204.75" x14ac:dyDescent="0.25">
      <c r="A102" s="71">
        <f>MAX($A$1:A101)+1</f>
        <v>74</v>
      </c>
      <c r="B102" s="509"/>
      <c r="C102" s="80" t="s">
        <v>64</v>
      </c>
      <c r="D102" s="509" t="s">
        <v>227</v>
      </c>
      <c r="E102" s="509" t="s">
        <v>190</v>
      </c>
      <c r="F102" s="102" t="s">
        <v>1681</v>
      </c>
      <c r="G102" s="530" t="s">
        <v>84</v>
      </c>
      <c r="H102" s="530"/>
      <c r="I102" s="530"/>
      <c r="J102" s="71" t="s">
        <v>86</v>
      </c>
      <c r="K102" s="574">
        <f t="shared" si="4"/>
        <v>55</v>
      </c>
      <c r="L102" s="306"/>
      <c r="M102" s="81"/>
      <c r="N102" s="82">
        <v>12</v>
      </c>
      <c r="O102" s="83">
        <v>8</v>
      </c>
      <c r="P102" s="84">
        <v>6</v>
      </c>
      <c r="Q102" s="76">
        <v>13</v>
      </c>
      <c r="R102" s="101">
        <v>0</v>
      </c>
      <c r="S102" s="87"/>
      <c r="T102" s="88"/>
      <c r="U102" s="89"/>
      <c r="V102" s="90"/>
      <c r="W102" s="91"/>
      <c r="X102" s="92">
        <v>4</v>
      </c>
      <c r="Y102" s="93"/>
      <c r="Z102" s="84">
        <v>12</v>
      </c>
      <c r="AA102" s="434" t="s">
        <v>1742</v>
      </c>
    </row>
    <row r="103" spans="1:27" x14ac:dyDescent="0.25">
      <c r="A103" s="71">
        <f>MAX($A$1:A102)+1</f>
        <v>75</v>
      </c>
      <c r="B103" s="509"/>
      <c r="C103" s="399" t="s">
        <v>1392</v>
      </c>
      <c r="D103" s="509"/>
      <c r="E103" s="509"/>
      <c r="F103" s="400" t="s">
        <v>1083</v>
      </c>
      <c r="G103" s="530"/>
      <c r="H103" s="530"/>
      <c r="I103" s="530"/>
      <c r="J103" s="71" t="s">
        <v>86</v>
      </c>
      <c r="K103" s="574">
        <f>SUM(L103:Z103)</f>
        <v>1</v>
      </c>
      <c r="L103" s="306"/>
      <c r="M103" s="81"/>
      <c r="N103" s="82"/>
      <c r="O103" s="83"/>
      <c r="P103" s="84"/>
      <c r="Q103" s="76">
        <v>1</v>
      </c>
      <c r="R103" s="86"/>
      <c r="S103" s="87"/>
      <c r="T103" s="88"/>
      <c r="U103" s="89"/>
      <c r="V103" s="90"/>
      <c r="W103" s="91"/>
      <c r="X103" s="92"/>
      <c r="Y103" s="93"/>
      <c r="Z103" s="84"/>
    </row>
    <row r="104" spans="1:27" s="148" customFormat="1" x14ac:dyDescent="0.25">
      <c r="A104" s="108" t="s">
        <v>299</v>
      </c>
      <c r="B104" s="596" t="s">
        <v>65</v>
      </c>
      <c r="C104" s="596"/>
      <c r="D104" s="596"/>
      <c r="E104" s="596"/>
      <c r="F104" s="109"/>
      <c r="G104" s="508"/>
      <c r="H104" s="508"/>
      <c r="I104" s="508"/>
      <c r="J104" s="57"/>
      <c r="K104" s="573"/>
      <c r="L104" s="76"/>
      <c r="M104" s="76"/>
      <c r="N104" s="76"/>
      <c r="O104" s="76"/>
      <c r="P104" s="76"/>
      <c r="Q104" s="76"/>
      <c r="R104" s="76"/>
      <c r="S104" s="76"/>
      <c r="T104" s="76"/>
      <c r="U104" s="76"/>
      <c r="V104" s="76"/>
      <c r="W104" s="76"/>
      <c r="X104" s="76"/>
      <c r="Y104" s="76"/>
      <c r="Z104" s="76"/>
    </row>
    <row r="105" spans="1:27" x14ac:dyDescent="0.25">
      <c r="A105" s="77"/>
      <c r="B105" s="597" t="s">
        <v>66</v>
      </c>
      <c r="C105" s="597"/>
      <c r="D105" s="597"/>
      <c r="E105" s="597"/>
      <c r="F105" s="99"/>
      <c r="G105" s="530"/>
      <c r="H105" s="530"/>
      <c r="I105" s="530"/>
      <c r="J105" s="71"/>
      <c r="K105" s="574"/>
      <c r="L105" s="306"/>
      <c r="M105" s="81"/>
      <c r="N105" s="82"/>
      <c r="O105" s="83"/>
      <c r="P105" s="84"/>
      <c r="Q105" s="76"/>
      <c r="R105" s="86"/>
      <c r="S105" s="87"/>
      <c r="T105" s="88"/>
      <c r="U105" s="89"/>
      <c r="V105" s="90"/>
      <c r="W105" s="91"/>
      <c r="X105" s="92"/>
      <c r="Y105" s="93"/>
      <c r="Z105" s="84"/>
    </row>
    <row r="106" spans="1:27" s="149" customFormat="1" x14ac:dyDescent="0.25">
      <c r="A106" s="308"/>
      <c r="B106" s="598" t="s">
        <v>67</v>
      </c>
      <c r="C106" s="599"/>
      <c r="D106" s="599"/>
      <c r="E106" s="600"/>
      <c r="F106" s="99"/>
      <c r="G106" s="508"/>
      <c r="H106" s="508"/>
      <c r="I106" s="508"/>
      <c r="J106" s="58"/>
      <c r="K106" s="574"/>
      <c r="L106" s="306"/>
      <c r="M106" s="81"/>
      <c r="N106" s="309"/>
      <c r="O106" s="310"/>
      <c r="P106" s="311"/>
      <c r="Q106" s="76"/>
      <c r="R106" s="114"/>
      <c r="S106" s="313"/>
      <c r="T106" s="314"/>
      <c r="U106" s="315"/>
      <c r="V106" s="316"/>
      <c r="W106" s="317"/>
      <c r="X106" s="318"/>
      <c r="Y106" s="319"/>
      <c r="Z106" s="311"/>
    </row>
    <row r="107" spans="1:27" ht="63" x14ac:dyDescent="0.25">
      <c r="A107" s="71">
        <f>MAX($A$1:A106)+1</f>
        <v>76</v>
      </c>
      <c r="B107" s="509"/>
      <c r="C107" s="80" t="s">
        <v>68</v>
      </c>
      <c r="D107" s="527"/>
      <c r="E107" s="509" t="s">
        <v>269</v>
      </c>
      <c r="F107" s="80" t="s">
        <v>915</v>
      </c>
      <c r="G107" s="530" t="s">
        <v>84</v>
      </c>
      <c r="H107" s="530" t="s">
        <v>84</v>
      </c>
      <c r="I107" s="530"/>
      <c r="J107" s="71" t="s">
        <v>93</v>
      </c>
      <c r="K107" s="574">
        <f t="shared" si="4"/>
        <v>27</v>
      </c>
      <c r="L107" s="306"/>
      <c r="M107" s="81"/>
      <c r="N107" s="82">
        <v>1</v>
      </c>
      <c r="O107" s="83"/>
      <c r="P107" s="84">
        <v>1</v>
      </c>
      <c r="Q107" s="76">
        <v>3</v>
      </c>
      <c r="R107" s="86"/>
      <c r="S107" s="87"/>
      <c r="T107" s="88">
        <v>1</v>
      </c>
      <c r="U107" s="89">
        <v>4</v>
      </c>
      <c r="V107" s="90"/>
      <c r="W107" s="91"/>
      <c r="X107" s="92">
        <v>4</v>
      </c>
      <c r="Y107" s="93"/>
      <c r="Z107" s="84">
        <v>13</v>
      </c>
    </row>
    <row r="108" spans="1:27" s="147" customFormat="1" ht="63" x14ac:dyDescent="0.25">
      <c r="A108" s="71">
        <f>MAX($A$1:A107)+1</f>
        <v>77</v>
      </c>
      <c r="B108" s="509"/>
      <c r="C108" s="102" t="s">
        <v>853</v>
      </c>
      <c r="D108" s="509"/>
      <c r="E108" s="509" t="s">
        <v>1035</v>
      </c>
      <c r="F108" s="80" t="s">
        <v>1035</v>
      </c>
      <c r="G108" s="530"/>
      <c r="H108" s="530"/>
      <c r="I108" s="530"/>
      <c r="J108" s="71" t="s">
        <v>86</v>
      </c>
      <c r="K108" s="574">
        <f t="shared" si="4"/>
        <v>10</v>
      </c>
      <c r="L108" s="329"/>
      <c r="M108" s="80"/>
      <c r="N108" s="82"/>
      <c r="O108" s="83">
        <v>1</v>
      </c>
      <c r="P108" s="84"/>
      <c r="Q108" s="76">
        <v>4</v>
      </c>
      <c r="R108" s="86"/>
      <c r="S108" s="87"/>
      <c r="T108" s="88"/>
      <c r="U108" s="89"/>
      <c r="V108" s="90"/>
      <c r="W108" s="91"/>
      <c r="X108" s="92"/>
      <c r="Y108" s="93"/>
      <c r="Z108" s="84">
        <v>5</v>
      </c>
    </row>
    <row r="109" spans="1:27" x14ac:dyDescent="0.25">
      <c r="A109" s="77"/>
      <c r="B109" s="598" t="s">
        <v>71</v>
      </c>
      <c r="C109" s="599"/>
      <c r="D109" s="599"/>
      <c r="E109" s="600"/>
      <c r="F109" s="99"/>
      <c r="G109" s="508"/>
      <c r="H109" s="508"/>
      <c r="I109" s="508"/>
      <c r="J109" s="58"/>
      <c r="K109" s="574"/>
      <c r="L109" s="306"/>
      <c r="M109" s="81"/>
      <c r="N109" s="82"/>
      <c r="O109" s="83"/>
      <c r="P109" s="84"/>
      <c r="Q109" s="76"/>
      <c r="R109" s="86"/>
      <c r="S109" s="87"/>
      <c r="T109" s="88"/>
      <c r="U109" s="89"/>
      <c r="V109" s="90"/>
      <c r="W109" s="91"/>
      <c r="X109" s="92"/>
      <c r="Y109" s="93"/>
      <c r="Z109" s="84"/>
    </row>
    <row r="110" spans="1:27" s="147" customFormat="1" ht="126" x14ac:dyDescent="0.25">
      <c r="A110" s="77">
        <f>MAX($A$1:A109)+1</f>
        <v>78</v>
      </c>
      <c r="B110" s="509"/>
      <c r="C110" s="102" t="s">
        <v>72</v>
      </c>
      <c r="D110" s="509" t="s">
        <v>279</v>
      </c>
      <c r="E110" s="523" t="s">
        <v>884</v>
      </c>
      <c r="F110" s="95" t="s">
        <v>1698</v>
      </c>
      <c r="G110" s="530" t="s">
        <v>84</v>
      </c>
      <c r="H110" s="530" t="s">
        <v>84</v>
      </c>
      <c r="I110" s="530"/>
      <c r="J110" s="71" t="s">
        <v>86</v>
      </c>
      <c r="K110" s="574">
        <f t="shared" si="4"/>
        <v>6</v>
      </c>
      <c r="L110" s="329"/>
      <c r="M110" s="80"/>
      <c r="N110" s="82"/>
      <c r="O110" s="83">
        <v>1</v>
      </c>
      <c r="P110" s="84"/>
      <c r="Q110" s="76">
        <v>1</v>
      </c>
      <c r="R110" s="86"/>
      <c r="S110" s="87">
        <v>1</v>
      </c>
      <c r="T110" s="88"/>
      <c r="U110" s="89"/>
      <c r="V110" s="90"/>
      <c r="W110" s="91"/>
      <c r="X110" s="92"/>
      <c r="Y110" s="93"/>
      <c r="Z110" s="84">
        <v>3</v>
      </c>
    </row>
    <row r="111" spans="1:27" s="149" customFormat="1" x14ac:dyDescent="0.25">
      <c r="A111" s="308"/>
      <c r="B111" s="598" t="s">
        <v>73</v>
      </c>
      <c r="C111" s="599"/>
      <c r="D111" s="599"/>
      <c r="E111" s="600"/>
      <c r="F111" s="99"/>
      <c r="G111" s="508"/>
      <c r="H111" s="508"/>
      <c r="I111" s="508"/>
      <c r="J111" s="58"/>
      <c r="K111" s="574"/>
      <c r="L111" s="306"/>
      <c r="M111" s="81"/>
      <c r="N111" s="309"/>
      <c r="O111" s="310"/>
      <c r="P111" s="311"/>
      <c r="Q111" s="76"/>
      <c r="R111" s="114"/>
      <c r="S111" s="313"/>
      <c r="T111" s="314"/>
      <c r="U111" s="315"/>
      <c r="V111" s="316"/>
      <c r="W111" s="317"/>
      <c r="X111" s="318"/>
      <c r="Y111" s="319"/>
      <c r="Z111" s="311"/>
    </row>
    <row r="112" spans="1:27" s="147" customFormat="1" ht="157.5" x14ac:dyDescent="0.25">
      <c r="A112" s="77">
        <f>MAX($A$1:A111)+1</f>
        <v>79</v>
      </c>
      <c r="B112" s="509"/>
      <c r="C112" s="102" t="s">
        <v>74</v>
      </c>
      <c r="D112" s="527"/>
      <c r="E112" s="523" t="s">
        <v>338</v>
      </c>
      <c r="F112" s="95" t="s">
        <v>1699</v>
      </c>
      <c r="G112" s="530"/>
      <c r="H112" s="530" t="s">
        <v>84</v>
      </c>
      <c r="I112" s="530"/>
      <c r="J112" s="71" t="s">
        <v>86</v>
      </c>
      <c r="K112" s="574">
        <f>SUM(L112:Z112)</f>
        <v>16</v>
      </c>
      <c r="L112" s="329"/>
      <c r="M112" s="80"/>
      <c r="N112" s="82">
        <v>2</v>
      </c>
      <c r="O112" s="83">
        <v>1</v>
      </c>
      <c r="P112" s="84"/>
      <c r="Q112" s="76">
        <v>2</v>
      </c>
      <c r="R112" s="86"/>
      <c r="S112" s="87">
        <v>2</v>
      </c>
      <c r="T112" s="88"/>
      <c r="U112" s="89"/>
      <c r="V112" s="90"/>
      <c r="W112" s="91"/>
      <c r="X112" s="92"/>
      <c r="Y112" s="93"/>
      <c r="Z112" s="84">
        <v>9</v>
      </c>
    </row>
    <row r="113" spans="1:26" s="149" customFormat="1" x14ac:dyDescent="0.25">
      <c r="A113" s="308"/>
      <c r="B113" s="598" t="s">
        <v>75</v>
      </c>
      <c r="C113" s="599"/>
      <c r="D113" s="599"/>
      <c r="E113" s="600"/>
      <c r="F113" s="320"/>
      <c r="G113" s="508"/>
      <c r="H113" s="508"/>
      <c r="I113" s="508"/>
      <c r="J113" s="58"/>
      <c r="K113" s="574"/>
      <c r="L113" s="306"/>
      <c r="M113" s="81"/>
      <c r="N113" s="309"/>
      <c r="O113" s="310"/>
      <c r="P113" s="311"/>
      <c r="Q113" s="76"/>
      <c r="R113" s="114"/>
      <c r="S113" s="313"/>
      <c r="T113" s="314"/>
      <c r="U113" s="315"/>
      <c r="V113" s="316"/>
      <c r="W113" s="317"/>
      <c r="X113" s="318"/>
      <c r="Y113" s="319"/>
      <c r="Z113" s="311"/>
    </row>
    <row r="114" spans="1:26" ht="94.5" x14ac:dyDescent="0.25">
      <c r="A114" s="77">
        <f>MAX($A$1:A113)+1</f>
        <v>80</v>
      </c>
      <c r="B114" s="509"/>
      <c r="C114" s="80" t="s">
        <v>76</v>
      </c>
      <c r="D114" s="527"/>
      <c r="E114" s="523" t="s">
        <v>339</v>
      </c>
      <c r="F114" s="412"/>
      <c r="G114" s="530" t="s">
        <v>84</v>
      </c>
      <c r="H114" s="530" t="s">
        <v>84</v>
      </c>
      <c r="I114" s="530"/>
      <c r="J114" s="71" t="s">
        <v>86</v>
      </c>
      <c r="K114" s="574">
        <f t="shared" si="4"/>
        <v>2</v>
      </c>
      <c r="L114" s="306"/>
      <c r="M114" s="81"/>
      <c r="N114" s="82"/>
      <c r="O114" s="83"/>
      <c r="P114" s="84"/>
      <c r="Q114" s="76"/>
      <c r="R114" s="86"/>
      <c r="S114" s="87">
        <v>2</v>
      </c>
      <c r="T114" s="88"/>
      <c r="U114" s="89"/>
      <c r="V114" s="90"/>
      <c r="W114" s="91"/>
      <c r="X114" s="92"/>
      <c r="Y114" s="93"/>
      <c r="Z114" s="84"/>
    </row>
    <row r="115" spans="1:26" s="148" customFormat="1" x14ac:dyDescent="0.25">
      <c r="A115" s="108" t="s">
        <v>300</v>
      </c>
      <c r="B115" s="517" t="s">
        <v>232</v>
      </c>
      <c r="C115" s="321"/>
      <c r="D115" s="517"/>
      <c r="E115" s="517"/>
      <c r="F115" s="109"/>
      <c r="G115" s="508"/>
      <c r="H115" s="508"/>
      <c r="I115" s="508"/>
      <c r="J115" s="57"/>
      <c r="K115" s="573"/>
      <c r="L115" s="76"/>
      <c r="M115" s="76"/>
      <c r="N115" s="76"/>
      <c r="O115" s="76"/>
      <c r="P115" s="76"/>
      <c r="Q115" s="76"/>
      <c r="R115" s="76"/>
      <c r="S115" s="76"/>
      <c r="T115" s="76"/>
      <c r="U115" s="76"/>
      <c r="V115" s="76"/>
      <c r="W115" s="76"/>
      <c r="X115" s="76"/>
      <c r="Y115" s="76"/>
      <c r="Z115" s="76"/>
    </row>
    <row r="116" spans="1:26" x14ac:dyDescent="0.25">
      <c r="A116" s="77"/>
      <c r="B116" s="597" t="s">
        <v>77</v>
      </c>
      <c r="C116" s="597"/>
      <c r="D116" s="597"/>
      <c r="E116" s="597"/>
      <c r="F116" s="117"/>
      <c r="G116" s="508"/>
      <c r="H116" s="508"/>
      <c r="I116" s="508"/>
      <c r="J116" s="58"/>
      <c r="K116" s="574"/>
      <c r="L116" s="306"/>
      <c r="M116" s="81"/>
      <c r="N116" s="82"/>
      <c r="O116" s="83"/>
      <c r="P116" s="84"/>
      <c r="Q116" s="76"/>
      <c r="R116" s="86"/>
      <c r="S116" s="87"/>
      <c r="T116" s="88"/>
      <c r="U116" s="89"/>
      <c r="V116" s="90"/>
      <c r="W116" s="91"/>
      <c r="X116" s="92"/>
      <c r="Y116" s="93"/>
      <c r="Z116" s="84"/>
    </row>
    <row r="117" spans="1:26" ht="78.75" x14ac:dyDescent="0.25">
      <c r="A117" s="77">
        <f>MAX($A$1:A116)+1</f>
        <v>81</v>
      </c>
      <c r="B117" s="509"/>
      <c r="C117" s="80" t="s">
        <v>78</v>
      </c>
      <c r="D117" s="509" t="s">
        <v>265</v>
      </c>
      <c r="E117" s="509" t="s">
        <v>234</v>
      </c>
      <c r="F117" s="118" t="s">
        <v>1700</v>
      </c>
      <c r="G117" s="530" t="s">
        <v>84</v>
      </c>
      <c r="H117" s="530"/>
      <c r="I117" s="530" t="s">
        <v>95</v>
      </c>
      <c r="J117" s="71" t="s">
        <v>94</v>
      </c>
      <c r="K117" s="574">
        <f t="shared" si="4"/>
        <v>18</v>
      </c>
      <c r="L117" s="329">
        <v>1</v>
      </c>
      <c r="M117" s="80"/>
      <c r="N117" s="82">
        <v>1</v>
      </c>
      <c r="O117" s="83">
        <v>2</v>
      </c>
      <c r="P117" s="84">
        <v>2</v>
      </c>
      <c r="Q117" s="76">
        <v>4</v>
      </c>
      <c r="R117" s="86"/>
      <c r="S117" s="87"/>
      <c r="T117" s="88">
        <v>1</v>
      </c>
      <c r="U117" s="89"/>
      <c r="V117" s="90"/>
      <c r="W117" s="91"/>
      <c r="X117" s="92">
        <v>1</v>
      </c>
      <c r="Y117" s="93"/>
      <c r="Z117" s="84">
        <v>6</v>
      </c>
    </row>
    <row r="118" spans="1:26" x14ac:dyDescent="0.25">
      <c r="A118" s="77"/>
      <c r="B118" s="597" t="s">
        <v>79</v>
      </c>
      <c r="C118" s="597"/>
      <c r="D118" s="597"/>
      <c r="E118" s="597"/>
      <c r="F118" s="99"/>
      <c r="G118" s="508"/>
      <c r="H118" s="508"/>
      <c r="I118" s="508"/>
      <c r="J118" s="58"/>
      <c r="K118" s="574"/>
      <c r="L118" s="329"/>
      <c r="M118" s="80"/>
      <c r="N118" s="82"/>
      <c r="O118" s="83"/>
      <c r="P118" s="84"/>
      <c r="Q118" s="76"/>
      <c r="R118" s="86"/>
      <c r="S118" s="87"/>
      <c r="T118" s="88"/>
      <c r="U118" s="89"/>
      <c r="V118" s="90"/>
      <c r="W118" s="91"/>
      <c r="X118" s="92"/>
      <c r="Y118" s="93"/>
      <c r="Z118" s="84"/>
    </row>
    <row r="119" spans="1:26" ht="315" x14ac:dyDescent="0.25">
      <c r="A119" s="77">
        <f>MAX($A$1:A118)+1</f>
        <v>82</v>
      </c>
      <c r="B119" s="509"/>
      <c r="C119" s="80" t="s">
        <v>17</v>
      </c>
      <c r="D119" s="509" t="s">
        <v>235</v>
      </c>
      <c r="E119" s="523" t="s">
        <v>266</v>
      </c>
      <c r="F119" s="228" t="s">
        <v>1667</v>
      </c>
      <c r="G119" s="530" t="s">
        <v>84</v>
      </c>
      <c r="H119" s="530" t="s">
        <v>84</v>
      </c>
      <c r="I119" s="530" t="s">
        <v>97</v>
      </c>
      <c r="J119" s="71" t="s">
        <v>86</v>
      </c>
      <c r="K119" s="574">
        <f t="shared" si="4"/>
        <v>28</v>
      </c>
      <c r="L119" s="329">
        <v>1</v>
      </c>
      <c r="M119" s="80"/>
      <c r="N119" s="82">
        <v>7</v>
      </c>
      <c r="O119" s="83">
        <v>4</v>
      </c>
      <c r="P119" s="84">
        <v>2</v>
      </c>
      <c r="Q119" s="76">
        <v>3</v>
      </c>
      <c r="R119" s="86"/>
      <c r="S119" s="87">
        <v>3</v>
      </c>
      <c r="T119" s="88">
        <v>2</v>
      </c>
      <c r="U119" s="89"/>
      <c r="V119" s="90"/>
      <c r="W119" s="91"/>
      <c r="X119" s="92">
        <v>2</v>
      </c>
      <c r="Y119" s="93"/>
      <c r="Z119" s="84">
        <v>4</v>
      </c>
    </row>
    <row r="120" spans="1:26" s="148" customFormat="1" x14ac:dyDescent="0.25">
      <c r="A120" s="108" t="s">
        <v>301</v>
      </c>
      <c r="B120" s="605" t="s">
        <v>80</v>
      </c>
      <c r="C120" s="605"/>
      <c r="D120" s="605"/>
      <c r="E120" s="605"/>
      <c r="F120" s="109"/>
      <c r="G120" s="508"/>
      <c r="H120" s="508"/>
      <c r="I120" s="508"/>
      <c r="J120" s="57"/>
      <c r="K120" s="573"/>
      <c r="L120" s="76"/>
      <c r="M120" s="76"/>
      <c r="N120" s="76"/>
      <c r="O120" s="76"/>
      <c r="P120" s="76"/>
      <c r="Q120" s="76"/>
      <c r="R120" s="76"/>
      <c r="S120" s="76"/>
      <c r="T120" s="76"/>
      <c r="U120" s="76"/>
      <c r="V120" s="76"/>
      <c r="W120" s="76"/>
      <c r="X120" s="76"/>
      <c r="Y120" s="76"/>
      <c r="Z120" s="76"/>
    </row>
    <row r="121" spans="1:26" x14ac:dyDescent="0.25">
      <c r="A121" s="77"/>
      <c r="B121" s="597" t="s">
        <v>81</v>
      </c>
      <c r="C121" s="597"/>
      <c r="D121" s="597"/>
      <c r="E121" s="597"/>
      <c r="F121" s="99"/>
      <c r="G121" s="508"/>
      <c r="H121" s="508"/>
      <c r="I121" s="508"/>
      <c r="J121" s="58"/>
      <c r="K121" s="574"/>
      <c r="L121" s="306"/>
      <c r="M121" s="81"/>
      <c r="N121" s="82"/>
      <c r="O121" s="83"/>
      <c r="P121" s="84"/>
      <c r="Q121" s="76"/>
      <c r="R121" s="86"/>
      <c r="S121" s="87"/>
      <c r="T121" s="88"/>
      <c r="U121" s="89"/>
      <c r="V121" s="90"/>
      <c r="W121" s="91"/>
      <c r="X121" s="92"/>
      <c r="Y121" s="93"/>
      <c r="Z121" s="84"/>
    </row>
    <row r="122" spans="1:26" ht="393.75" x14ac:dyDescent="0.25">
      <c r="A122" s="77">
        <f>MAX($A$1:A121)+1</f>
        <v>83</v>
      </c>
      <c r="B122" s="513"/>
      <c r="C122" s="112" t="s">
        <v>220</v>
      </c>
      <c r="D122" s="513" t="s">
        <v>267</v>
      </c>
      <c r="E122" s="523" t="s">
        <v>886</v>
      </c>
      <c r="F122" s="97" t="s">
        <v>1701</v>
      </c>
      <c r="G122" s="516" t="s">
        <v>84</v>
      </c>
      <c r="H122" s="516" t="s">
        <v>84</v>
      </c>
      <c r="I122" s="516" t="s">
        <v>98</v>
      </c>
      <c r="J122" s="113" t="s">
        <v>86</v>
      </c>
      <c r="K122" s="574">
        <f t="shared" si="4"/>
        <v>10</v>
      </c>
      <c r="L122" s="329">
        <v>1</v>
      </c>
      <c r="M122" s="80"/>
      <c r="N122" s="82"/>
      <c r="O122" s="83"/>
      <c r="P122" s="84">
        <v>5</v>
      </c>
      <c r="Q122" s="76"/>
      <c r="R122" s="86"/>
      <c r="S122" s="87">
        <v>1</v>
      </c>
      <c r="T122" s="88"/>
      <c r="U122" s="89"/>
      <c r="V122" s="90"/>
      <c r="W122" s="91"/>
      <c r="X122" s="92"/>
      <c r="Y122" s="93"/>
      <c r="Z122" s="84">
        <v>3</v>
      </c>
    </row>
    <row r="123" spans="1:26" ht="283.5" x14ac:dyDescent="0.25">
      <c r="A123" s="77">
        <f>MAX($A$1:A122)+1</f>
        <v>84</v>
      </c>
      <c r="B123" s="513"/>
      <c r="C123" s="112" t="s">
        <v>293</v>
      </c>
      <c r="D123" s="513" t="s">
        <v>267</v>
      </c>
      <c r="E123" s="523" t="s">
        <v>885</v>
      </c>
      <c r="F123" s="97" t="s">
        <v>914</v>
      </c>
      <c r="G123" s="516"/>
      <c r="H123" s="516"/>
      <c r="I123" s="516"/>
      <c r="J123" s="113" t="s">
        <v>86</v>
      </c>
      <c r="K123" s="574">
        <f t="shared" si="4"/>
        <v>32</v>
      </c>
      <c r="L123" s="306"/>
      <c r="M123" s="81"/>
      <c r="N123" s="82">
        <v>10</v>
      </c>
      <c r="O123" s="83">
        <v>3</v>
      </c>
      <c r="P123" s="84"/>
      <c r="Q123" s="76">
        <v>10</v>
      </c>
      <c r="R123" s="86"/>
      <c r="S123" s="87"/>
      <c r="T123" s="88">
        <v>3</v>
      </c>
      <c r="U123" s="89"/>
      <c r="V123" s="90">
        <v>2</v>
      </c>
      <c r="W123" s="91"/>
      <c r="X123" s="92">
        <v>3</v>
      </c>
      <c r="Y123" s="93">
        <v>1</v>
      </c>
      <c r="Z123" s="84"/>
    </row>
    <row r="124" spans="1:26" ht="252" x14ac:dyDescent="0.25">
      <c r="A124" s="77">
        <f>MAX($A$1:A123)+1</f>
        <v>85</v>
      </c>
      <c r="B124" s="509"/>
      <c r="C124" s="80" t="s">
        <v>309</v>
      </c>
      <c r="D124" s="509" t="s">
        <v>280</v>
      </c>
      <c r="E124" s="523" t="s">
        <v>881</v>
      </c>
      <c r="F124" s="97" t="s">
        <v>905</v>
      </c>
      <c r="G124" s="530" t="s">
        <v>84</v>
      </c>
      <c r="H124" s="530"/>
      <c r="I124" s="530"/>
      <c r="J124" s="71" t="s">
        <v>86</v>
      </c>
      <c r="K124" s="574">
        <f t="shared" si="4"/>
        <v>33</v>
      </c>
      <c r="L124" s="306"/>
      <c r="M124" s="81"/>
      <c r="N124" s="82"/>
      <c r="O124" s="83"/>
      <c r="P124" s="84">
        <v>7</v>
      </c>
      <c r="Q124" s="76">
        <v>15</v>
      </c>
      <c r="R124" s="86"/>
      <c r="S124" s="87">
        <v>2</v>
      </c>
      <c r="T124" s="88">
        <v>3</v>
      </c>
      <c r="U124" s="89"/>
      <c r="V124" s="90">
        <v>1</v>
      </c>
      <c r="W124" s="91"/>
      <c r="X124" s="92">
        <v>2</v>
      </c>
      <c r="Y124" s="93">
        <v>3</v>
      </c>
      <c r="Z124" s="84"/>
    </row>
    <row r="125" spans="1:26" ht="189" x14ac:dyDescent="0.25">
      <c r="A125" s="77">
        <f>MAX($A$1:A124)+1</f>
        <v>86</v>
      </c>
      <c r="B125" s="509"/>
      <c r="C125" s="80" t="s">
        <v>294</v>
      </c>
      <c r="D125" s="509" t="s">
        <v>280</v>
      </c>
      <c r="E125" s="523" t="s">
        <v>887</v>
      </c>
      <c r="F125" s="97" t="s">
        <v>906</v>
      </c>
      <c r="G125" s="530"/>
      <c r="H125" s="530"/>
      <c r="I125" s="530"/>
      <c r="J125" s="71" t="s">
        <v>86</v>
      </c>
      <c r="K125" s="574">
        <f t="shared" si="4"/>
        <v>16</v>
      </c>
      <c r="L125" s="306"/>
      <c r="M125" s="81"/>
      <c r="N125" s="82">
        <v>9</v>
      </c>
      <c r="O125" s="83">
        <v>4</v>
      </c>
      <c r="P125" s="84"/>
      <c r="Q125" s="76"/>
      <c r="R125" s="86"/>
      <c r="S125" s="87"/>
      <c r="T125" s="88"/>
      <c r="U125" s="89"/>
      <c r="V125" s="90"/>
      <c r="W125" s="91"/>
      <c r="X125" s="92"/>
      <c r="Y125" s="93"/>
      <c r="Z125" s="84">
        <v>3</v>
      </c>
    </row>
    <row r="126" spans="1:26" s="148" customFormat="1" x14ac:dyDescent="0.25">
      <c r="A126" s="108" t="s">
        <v>302</v>
      </c>
      <c r="B126" s="596" t="s">
        <v>82</v>
      </c>
      <c r="C126" s="596"/>
      <c r="D126" s="596"/>
      <c r="E126" s="596"/>
      <c r="F126" s="109"/>
      <c r="G126" s="508"/>
      <c r="H126" s="508"/>
      <c r="I126" s="508"/>
      <c r="J126" s="57"/>
      <c r="K126" s="573"/>
      <c r="L126" s="76"/>
      <c r="M126" s="76"/>
      <c r="N126" s="76"/>
      <c r="O126" s="76"/>
      <c r="P126" s="76"/>
      <c r="Q126" s="76"/>
      <c r="R126" s="76"/>
      <c r="S126" s="76"/>
      <c r="T126" s="76"/>
      <c r="U126" s="76"/>
      <c r="V126" s="76"/>
      <c r="W126" s="295"/>
      <c r="X126" s="76"/>
      <c r="Y126" s="76"/>
      <c r="Z126" s="76"/>
    </row>
    <row r="127" spans="1:26" s="149" customFormat="1" x14ac:dyDescent="0.25">
      <c r="A127" s="308"/>
      <c r="B127" s="598" t="s">
        <v>16</v>
      </c>
      <c r="C127" s="599"/>
      <c r="D127" s="599"/>
      <c r="E127" s="600"/>
      <c r="F127" s="322"/>
      <c r="G127" s="508"/>
      <c r="H127" s="508"/>
      <c r="I127" s="508"/>
      <c r="J127" s="58"/>
      <c r="K127" s="574"/>
      <c r="L127" s="306"/>
      <c r="M127" s="81"/>
      <c r="N127" s="309"/>
      <c r="O127" s="310"/>
      <c r="P127" s="311"/>
      <c r="Q127" s="76"/>
      <c r="R127" s="114"/>
      <c r="S127" s="313"/>
      <c r="T127" s="314"/>
      <c r="U127" s="315"/>
      <c r="V127" s="316"/>
      <c r="W127" s="317"/>
      <c r="X127" s="318"/>
      <c r="Y127" s="319"/>
      <c r="Z127" s="311"/>
    </row>
    <row r="128" spans="1:26" ht="330.75" x14ac:dyDescent="0.25">
      <c r="A128" s="77">
        <f>MAX($A$1:A127)+1</f>
        <v>87</v>
      </c>
      <c r="B128" s="509"/>
      <c r="C128" s="80" t="s">
        <v>83</v>
      </c>
      <c r="D128" s="509" t="s">
        <v>241</v>
      </c>
      <c r="E128" s="523" t="s">
        <v>340</v>
      </c>
      <c r="F128" s="97" t="s">
        <v>340</v>
      </c>
      <c r="G128" s="530" t="s">
        <v>292</v>
      </c>
      <c r="H128" s="530"/>
      <c r="I128" s="530" t="s">
        <v>95</v>
      </c>
      <c r="J128" s="71" t="s">
        <v>86</v>
      </c>
      <c r="K128" s="574">
        <f t="shared" si="4"/>
        <v>18</v>
      </c>
      <c r="L128" s="306"/>
      <c r="M128" s="81"/>
      <c r="N128" s="82">
        <v>4</v>
      </c>
      <c r="O128" s="83"/>
      <c r="P128" s="84"/>
      <c r="Q128" s="76">
        <v>4</v>
      </c>
      <c r="R128" s="86"/>
      <c r="S128" s="87"/>
      <c r="T128" s="88">
        <v>1</v>
      </c>
      <c r="U128" s="89"/>
      <c r="V128" s="90"/>
      <c r="W128" s="91"/>
      <c r="X128" s="92"/>
      <c r="Y128" s="93">
        <v>5</v>
      </c>
      <c r="Z128" s="84">
        <v>4</v>
      </c>
    </row>
    <row r="129" spans="1:27" x14ac:dyDescent="0.25">
      <c r="A129" s="77"/>
      <c r="B129" s="597" t="s">
        <v>21</v>
      </c>
      <c r="C129" s="597"/>
      <c r="D129" s="597"/>
      <c r="E129" s="597"/>
      <c r="F129" s="99"/>
      <c r="G129" s="508"/>
      <c r="H129" s="508"/>
      <c r="I129" s="508"/>
      <c r="J129" s="58"/>
      <c r="K129" s="574"/>
      <c r="L129" s="306"/>
      <c r="M129" s="81"/>
      <c r="N129" s="82"/>
      <c r="O129" s="83"/>
      <c r="P129" s="84"/>
      <c r="Q129" s="76"/>
      <c r="R129" s="86"/>
      <c r="S129" s="87"/>
      <c r="T129" s="88"/>
      <c r="U129" s="89"/>
      <c r="V129" s="90"/>
      <c r="W129" s="91"/>
      <c r="X129" s="92"/>
      <c r="Y129" s="93"/>
      <c r="Z129" s="84"/>
    </row>
    <row r="130" spans="1:27" ht="94.5" x14ac:dyDescent="0.25">
      <c r="A130" s="77">
        <f>MAX($A$1:A129)+1</f>
        <v>88</v>
      </c>
      <c r="B130" s="518"/>
      <c r="C130" s="80" t="s">
        <v>281</v>
      </c>
      <c r="D130" s="509" t="s">
        <v>282</v>
      </c>
      <c r="E130" s="509" t="s">
        <v>283</v>
      </c>
      <c r="F130" s="97" t="s">
        <v>1702</v>
      </c>
      <c r="G130" s="530"/>
      <c r="H130" s="530" t="s">
        <v>84</v>
      </c>
      <c r="I130" s="530" t="s">
        <v>95</v>
      </c>
      <c r="J130" s="71" t="s">
        <v>86</v>
      </c>
      <c r="K130" s="574">
        <f t="shared" si="4"/>
        <v>20</v>
      </c>
      <c r="L130" s="306"/>
      <c r="M130" s="81">
        <v>1</v>
      </c>
      <c r="N130" s="82">
        <v>7</v>
      </c>
      <c r="O130" s="83">
        <v>2</v>
      </c>
      <c r="P130" s="84"/>
      <c r="Q130" s="76"/>
      <c r="R130" s="86"/>
      <c r="S130" s="87"/>
      <c r="T130" s="88">
        <v>2</v>
      </c>
      <c r="U130" s="89"/>
      <c r="V130" s="90"/>
      <c r="W130" s="91"/>
      <c r="X130" s="92"/>
      <c r="Y130" s="93"/>
      <c r="Z130" s="84">
        <v>8</v>
      </c>
    </row>
    <row r="131" spans="1:27" s="148" customFormat="1" x14ac:dyDescent="0.25">
      <c r="A131" s="108" t="s">
        <v>292</v>
      </c>
      <c r="B131" s="601" t="s">
        <v>16</v>
      </c>
      <c r="C131" s="602"/>
      <c r="D131" s="602"/>
      <c r="E131" s="603"/>
      <c r="F131" s="323"/>
      <c r="G131" s="508"/>
      <c r="H131" s="508"/>
      <c r="I131" s="508"/>
      <c r="J131" s="57"/>
      <c r="K131" s="573"/>
      <c r="L131" s="76"/>
      <c r="M131" s="76"/>
      <c r="N131" s="76"/>
      <c r="O131" s="76"/>
      <c r="P131" s="76"/>
      <c r="Q131" s="76"/>
      <c r="R131" s="76"/>
      <c r="S131" s="76"/>
      <c r="T131" s="76"/>
      <c r="U131" s="76"/>
      <c r="V131" s="76"/>
      <c r="W131" s="295"/>
      <c r="X131" s="76"/>
      <c r="Y131" s="76"/>
      <c r="Z131" s="76"/>
    </row>
    <row r="132" spans="1:27" ht="315" x14ac:dyDescent="0.25">
      <c r="A132" s="77">
        <f>MAX($A$1:A131)+1</f>
        <v>89</v>
      </c>
      <c r="B132" s="518"/>
      <c r="C132" s="80" t="s">
        <v>17</v>
      </c>
      <c r="D132" s="509" t="s">
        <v>201</v>
      </c>
      <c r="E132" s="523" t="s">
        <v>341</v>
      </c>
      <c r="F132" s="228" t="s">
        <v>1685</v>
      </c>
      <c r="G132" s="530" t="s">
        <v>84</v>
      </c>
      <c r="H132" s="530"/>
      <c r="I132" s="530"/>
      <c r="J132" s="71" t="s">
        <v>86</v>
      </c>
      <c r="K132" s="574">
        <f t="shared" ref="K132:K139" si="5">SUM(L132:Z132)</f>
        <v>46</v>
      </c>
      <c r="L132" s="306"/>
      <c r="M132" s="81"/>
      <c r="N132" s="82">
        <v>6</v>
      </c>
      <c r="O132" s="83">
        <v>7</v>
      </c>
      <c r="P132" s="84">
        <v>6</v>
      </c>
      <c r="Q132" s="76">
        <v>7</v>
      </c>
      <c r="R132" s="101">
        <v>0</v>
      </c>
      <c r="S132" s="87">
        <v>3</v>
      </c>
      <c r="T132" s="88">
        <v>1</v>
      </c>
      <c r="U132" s="89"/>
      <c r="V132" s="90">
        <v>2</v>
      </c>
      <c r="W132" s="91"/>
      <c r="X132" s="92">
        <v>10</v>
      </c>
      <c r="Y132" s="93">
        <v>4</v>
      </c>
      <c r="Z132" s="84"/>
      <c r="AA132" s="434" t="s">
        <v>1741</v>
      </c>
    </row>
    <row r="133" spans="1:27" ht="393.75" x14ac:dyDescent="0.25">
      <c r="A133" s="77">
        <f>MAX($A$1:A132)+1</f>
        <v>90</v>
      </c>
      <c r="B133" s="518"/>
      <c r="C133" s="80" t="s">
        <v>220</v>
      </c>
      <c r="D133" s="509"/>
      <c r="E133" s="523" t="s">
        <v>194</v>
      </c>
      <c r="F133" s="97" t="s">
        <v>1701</v>
      </c>
      <c r="G133" s="530"/>
      <c r="H133" s="530"/>
      <c r="I133" s="530"/>
      <c r="J133" s="71" t="s">
        <v>86</v>
      </c>
      <c r="K133" s="574">
        <f t="shared" si="5"/>
        <v>11</v>
      </c>
      <c r="L133" s="306"/>
      <c r="M133" s="81"/>
      <c r="N133" s="82"/>
      <c r="O133" s="83"/>
      <c r="P133" s="84">
        <v>5</v>
      </c>
      <c r="Q133" s="76"/>
      <c r="R133" s="86"/>
      <c r="S133" s="87">
        <v>6</v>
      </c>
      <c r="T133" s="88"/>
      <c r="U133" s="89"/>
      <c r="V133" s="90"/>
      <c r="W133" s="91"/>
      <c r="X133" s="92"/>
      <c r="Y133" s="93"/>
      <c r="Z133" s="84"/>
    </row>
    <row r="134" spans="1:27" ht="283.5" x14ac:dyDescent="0.25">
      <c r="A134" s="77">
        <f>MAX($A$1:A133)+1</f>
        <v>91</v>
      </c>
      <c r="B134" s="518"/>
      <c r="C134" s="80" t="s">
        <v>293</v>
      </c>
      <c r="D134" s="509"/>
      <c r="E134" s="523" t="s">
        <v>888</v>
      </c>
      <c r="F134" s="97" t="s">
        <v>914</v>
      </c>
      <c r="G134" s="530" t="s">
        <v>84</v>
      </c>
      <c r="H134" s="530"/>
      <c r="I134" s="530"/>
      <c r="J134" s="71" t="s">
        <v>197</v>
      </c>
      <c r="K134" s="574">
        <f t="shared" si="5"/>
        <v>54</v>
      </c>
      <c r="L134" s="306"/>
      <c r="M134" s="81"/>
      <c r="N134" s="82">
        <v>15</v>
      </c>
      <c r="O134" s="83">
        <v>13</v>
      </c>
      <c r="P134" s="84"/>
      <c r="Q134" s="76">
        <v>6</v>
      </c>
      <c r="R134" s="86">
        <v>1</v>
      </c>
      <c r="S134" s="87"/>
      <c r="T134" s="88">
        <v>6</v>
      </c>
      <c r="U134" s="89">
        <v>2</v>
      </c>
      <c r="V134" s="90"/>
      <c r="W134" s="91"/>
      <c r="X134" s="92">
        <v>9</v>
      </c>
      <c r="Y134" s="93">
        <v>2</v>
      </c>
      <c r="Z134" s="84"/>
    </row>
    <row r="135" spans="1:27" ht="252" x14ac:dyDescent="0.25">
      <c r="A135" s="77">
        <f>MAX($A$1:A134)+1</f>
        <v>92</v>
      </c>
      <c r="B135" s="518"/>
      <c r="C135" s="80" t="s">
        <v>307</v>
      </c>
      <c r="D135" s="509"/>
      <c r="E135" s="523" t="s">
        <v>889</v>
      </c>
      <c r="F135" s="97" t="s">
        <v>905</v>
      </c>
      <c r="G135" s="530"/>
      <c r="H135" s="530"/>
      <c r="I135" s="530"/>
      <c r="J135" s="71" t="s">
        <v>86</v>
      </c>
      <c r="K135" s="574">
        <f t="shared" si="5"/>
        <v>43</v>
      </c>
      <c r="L135" s="306"/>
      <c r="M135" s="81"/>
      <c r="N135" s="82"/>
      <c r="O135" s="83"/>
      <c r="P135" s="84">
        <v>5</v>
      </c>
      <c r="Q135" s="76">
        <v>15</v>
      </c>
      <c r="R135" s="86"/>
      <c r="S135" s="87">
        <v>3</v>
      </c>
      <c r="T135" s="88">
        <v>2</v>
      </c>
      <c r="U135" s="89">
        <v>2</v>
      </c>
      <c r="V135" s="90"/>
      <c r="W135" s="91"/>
      <c r="X135" s="92">
        <v>10</v>
      </c>
      <c r="Y135" s="93">
        <v>5</v>
      </c>
      <c r="Z135" s="84">
        <v>1</v>
      </c>
    </row>
    <row r="136" spans="1:27" ht="173.25" x14ac:dyDescent="0.25">
      <c r="A136" s="77">
        <f>MAX($A$1:A135)+1</f>
        <v>93</v>
      </c>
      <c r="B136" s="518"/>
      <c r="C136" s="80" t="s">
        <v>294</v>
      </c>
      <c r="D136" s="509"/>
      <c r="E136" s="523" t="s">
        <v>890</v>
      </c>
      <c r="F136" s="97" t="s">
        <v>1684</v>
      </c>
      <c r="G136" s="530"/>
      <c r="H136" s="530"/>
      <c r="I136" s="530"/>
      <c r="J136" s="71" t="s">
        <v>86</v>
      </c>
      <c r="K136" s="574">
        <f t="shared" si="5"/>
        <v>35</v>
      </c>
      <c r="L136" s="306">
        <v>4</v>
      </c>
      <c r="M136" s="81"/>
      <c r="N136" s="82">
        <v>6</v>
      </c>
      <c r="O136" s="83">
        <v>24</v>
      </c>
      <c r="P136" s="84"/>
      <c r="Q136" s="76"/>
      <c r="R136" s="86"/>
      <c r="S136" s="87"/>
      <c r="T136" s="88"/>
      <c r="U136" s="89"/>
      <c r="V136" s="90"/>
      <c r="W136" s="91"/>
      <c r="X136" s="92">
        <v>1</v>
      </c>
      <c r="Y136" s="93"/>
      <c r="Z136" s="84"/>
    </row>
    <row r="137" spans="1:27" ht="330.75" x14ac:dyDescent="0.25">
      <c r="A137" s="77">
        <f>MAX($A$1:A136)+1</f>
        <v>94</v>
      </c>
      <c r="B137" s="518"/>
      <c r="C137" s="80" t="s">
        <v>19</v>
      </c>
      <c r="D137" s="509"/>
      <c r="E137" s="523" t="s">
        <v>891</v>
      </c>
      <c r="F137" s="97" t="s">
        <v>1763</v>
      </c>
      <c r="G137" s="530"/>
      <c r="H137" s="530"/>
      <c r="I137" s="530"/>
      <c r="J137" s="71" t="s">
        <v>85</v>
      </c>
      <c r="K137" s="574">
        <f t="shared" si="5"/>
        <v>13</v>
      </c>
      <c r="L137" s="306"/>
      <c r="M137" s="81"/>
      <c r="N137" s="82">
        <v>1</v>
      </c>
      <c r="O137" s="83"/>
      <c r="P137" s="84">
        <v>2</v>
      </c>
      <c r="Q137" s="76">
        <v>3</v>
      </c>
      <c r="R137" s="86"/>
      <c r="S137" s="87"/>
      <c r="T137" s="88">
        <v>2</v>
      </c>
      <c r="U137" s="89"/>
      <c r="V137" s="90"/>
      <c r="W137" s="91"/>
      <c r="X137" s="92">
        <v>4</v>
      </c>
      <c r="Y137" s="93">
        <v>1</v>
      </c>
      <c r="Z137" s="84"/>
    </row>
    <row r="138" spans="1:27" ht="157.5" x14ac:dyDescent="0.25">
      <c r="A138" s="77">
        <f>MAX($A$1:A137)+1</f>
        <v>95</v>
      </c>
      <c r="B138" s="518"/>
      <c r="C138" s="80" t="s">
        <v>310</v>
      </c>
      <c r="D138" s="509"/>
      <c r="E138" s="523"/>
      <c r="F138" s="97" t="s">
        <v>1762</v>
      </c>
      <c r="G138" s="530"/>
      <c r="H138" s="530"/>
      <c r="I138" s="530"/>
      <c r="J138" s="71" t="s">
        <v>85</v>
      </c>
      <c r="K138" s="574">
        <f t="shared" si="5"/>
        <v>9</v>
      </c>
      <c r="L138" s="306"/>
      <c r="M138" s="395">
        <v>1</v>
      </c>
      <c r="N138" s="82">
        <v>5</v>
      </c>
      <c r="O138" s="83"/>
      <c r="P138" s="84"/>
      <c r="Q138" s="76"/>
      <c r="R138" s="86"/>
      <c r="S138" s="87"/>
      <c r="T138" s="88"/>
      <c r="U138" s="89"/>
      <c r="V138" s="90"/>
      <c r="W138" s="91"/>
      <c r="X138" s="92"/>
      <c r="Y138" s="93"/>
      <c r="Z138" s="84">
        <v>3</v>
      </c>
    </row>
    <row r="139" spans="1:27" ht="189" x14ac:dyDescent="0.25">
      <c r="A139" s="77">
        <f>MAX($A$1:A138)+1</f>
        <v>96</v>
      </c>
      <c r="B139" s="518"/>
      <c r="C139" s="80" t="s">
        <v>295</v>
      </c>
      <c r="D139" s="509"/>
      <c r="E139" s="523"/>
      <c r="F139" s="97" t="s">
        <v>1081</v>
      </c>
      <c r="G139" s="530"/>
      <c r="H139" s="530"/>
      <c r="I139" s="530"/>
      <c r="J139" s="71" t="s">
        <v>85</v>
      </c>
      <c r="K139" s="574">
        <f t="shared" si="5"/>
        <v>3</v>
      </c>
      <c r="L139" s="306"/>
      <c r="M139" s="81"/>
      <c r="N139" s="82"/>
      <c r="O139" s="83"/>
      <c r="P139" s="84"/>
      <c r="Q139" s="76">
        <v>3</v>
      </c>
      <c r="R139" s="86"/>
      <c r="S139" s="87"/>
      <c r="T139" s="88"/>
      <c r="U139" s="89"/>
      <c r="V139" s="90"/>
      <c r="W139" s="91"/>
      <c r="X139" s="92"/>
      <c r="Y139" s="93"/>
      <c r="Z139" s="84"/>
    </row>
    <row r="140" spans="1:27" s="146" customFormat="1" x14ac:dyDescent="0.25">
      <c r="A140" s="107"/>
      <c r="B140" s="380"/>
      <c r="C140" s="57" t="s">
        <v>1761</v>
      </c>
      <c r="D140" s="380"/>
      <c r="E140" s="380"/>
      <c r="F140" s="380"/>
      <c r="G140" s="85"/>
      <c r="H140" s="85"/>
      <c r="I140" s="329"/>
      <c r="J140" s="85"/>
      <c r="K140" s="575">
        <f>SUBTOTAL(9,K5:K139)</f>
        <v>343460.54000000004</v>
      </c>
      <c r="L140" s="567">
        <f t="shared" ref="L140:Z140" si="6">SUBTOTAL(9,L5:L139)</f>
        <v>2712.3</v>
      </c>
      <c r="M140" s="567">
        <f t="shared" si="6"/>
        <v>2794</v>
      </c>
      <c r="N140" s="567">
        <f t="shared" si="6"/>
        <v>26849.3</v>
      </c>
      <c r="O140" s="567">
        <f t="shared" si="6"/>
        <v>17480.649999999998</v>
      </c>
      <c r="P140" s="568">
        <f t="shared" si="6"/>
        <v>22372.249999999996</v>
      </c>
      <c r="Q140" s="567">
        <f t="shared" si="6"/>
        <v>47847.1</v>
      </c>
      <c r="R140" s="568">
        <f t="shared" si="6"/>
        <v>74624.5</v>
      </c>
      <c r="S140" s="567">
        <f t="shared" si="6"/>
        <v>15752.099999999995</v>
      </c>
      <c r="T140" s="567">
        <f t="shared" si="6"/>
        <v>151</v>
      </c>
      <c r="U140" s="569">
        <f t="shared" si="6"/>
        <v>8610.4400000000023</v>
      </c>
      <c r="V140" s="567">
        <f t="shared" si="6"/>
        <v>12715.999999999998</v>
      </c>
      <c r="W140" s="567">
        <f t="shared" si="6"/>
        <v>6172.6000000000013</v>
      </c>
      <c r="X140" s="567">
        <f t="shared" si="6"/>
        <v>18496.799999999996</v>
      </c>
      <c r="Y140" s="567">
        <f t="shared" si="6"/>
        <v>21635.500000000004</v>
      </c>
      <c r="Z140" s="567">
        <f t="shared" si="6"/>
        <v>65246</v>
      </c>
    </row>
    <row r="141" spans="1:27" x14ac:dyDescent="0.25">
      <c r="P141" s="155"/>
      <c r="U141" s="158">
        <f>SUM(U6:U137)</f>
        <v>8610.4400000000023</v>
      </c>
    </row>
    <row r="144" spans="1:27" x14ac:dyDescent="0.25">
      <c r="E144" s="529"/>
    </row>
    <row r="145" spans="1:129" x14ac:dyDescent="0.25">
      <c r="J145" s="164"/>
    </row>
    <row r="146" spans="1:129" x14ac:dyDescent="0.25">
      <c r="J146" s="164"/>
    </row>
    <row r="147" spans="1:129" x14ac:dyDescent="0.25">
      <c r="J147" s="164"/>
    </row>
    <row r="148" spans="1:129" x14ac:dyDescent="0.25">
      <c r="J148" s="164"/>
    </row>
    <row r="149" spans="1:129" x14ac:dyDescent="0.25">
      <c r="J149" s="164"/>
    </row>
    <row r="150" spans="1:129" x14ac:dyDescent="0.25">
      <c r="J150" s="164"/>
    </row>
    <row r="151" spans="1:129" s="152" customFormat="1" x14ac:dyDescent="0.25">
      <c r="A151" s="56"/>
      <c r="B151" s="519"/>
      <c r="C151" s="150"/>
      <c r="D151" s="528"/>
      <c r="E151" s="528"/>
      <c r="F151" s="151"/>
      <c r="G151" s="533"/>
      <c r="H151" s="533"/>
      <c r="I151" s="534"/>
      <c r="J151" s="164"/>
      <c r="K151" s="576"/>
      <c r="L151" s="146"/>
      <c r="M151" s="145"/>
      <c r="N151" s="153"/>
      <c r="O151" s="154"/>
      <c r="P151" s="163"/>
      <c r="Q151" s="385"/>
      <c r="R151" s="145"/>
      <c r="S151" s="156"/>
      <c r="T151" s="157"/>
      <c r="U151" s="158"/>
      <c r="V151" s="159"/>
      <c r="W151" s="160"/>
      <c r="X151" s="161"/>
      <c r="Y151" s="162"/>
      <c r="Z151" s="163"/>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45"/>
      <c r="BE151" s="145"/>
      <c r="BF151" s="145"/>
      <c r="BG151" s="145"/>
      <c r="BH151" s="145"/>
      <c r="BI151" s="145"/>
      <c r="BJ151" s="145"/>
      <c r="BK151" s="145"/>
      <c r="BL151" s="145"/>
      <c r="BM151" s="145"/>
      <c r="BN151" s="145"/>
      <c r="BO151" s="145"/>
      <c r="BP151" s="145"/>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c r="DT151" s="145"/>
      <c r="DU151" s="145"/>
      <c r="DV151" s="145"/>
      <c r="DW151" s="145"/>
      <c r="DX151" s="145"/>
      <c r="DY151" s="145"/>
    </row>
    <row r="152" spans="1:129" s="152" customFormat="1" x14ac:dyDescent="0.25">
      <c r="A152" s="56"/>
      <c r="B152" s="519"/>
      <c r="C152" s="150"/>
      <c r="D152" s="528"/>
      <c r="E152" s="528"/>
      <c r="F152" s="151"/>
      <c r="G152" s="533"/>
      <c r="H152" s="533"/>
      <c r="I152" s="534"/>
      <c r="J152" s="164"/>
      <c r="K152" s="576"/>
      <c r="L152" s="146"/>
      <c r="M152" s="145"/>
      <c r="N152" s="153"/>
      <c r="O152" s="154"/>
      <c r="P152" s="163"/>
      <c r="Q152" s="385"/>
      <c r="R152" s="145"/>
      <c r="S152" s="156"/>
      <c r="T152" s="157"/>
      <c r="U152" s="158"/>
      <c r="V152" s="159"/>
      <c r="W152" s="160"/>
      <c r="X152" s="161"/>
      <c r="Y152" s="162"/>
      <c r="Z152" s="163"/>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c r="BJ152" s="145"/>
      <c r="BK152" s="145"/>
      <c r="BL152" s="145"/>
      <c r="BM152" s="145"/>
      <c r="BN152" s="145"/>
      <c r="BO152" s="145"/>
      <c r="BP152" s="145"/>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c r="DT152" s="145"/>
      <c r="DU152" s="145"/>
      <c r="DV152" s="145"/>
      <c r="DW152" s="145"/>
      <c r="DX152" s="145"/>
      <c r="DY152" s="145"/>
    </row>
    <row r="153" spans="1:129" s="152" customFormat="1" x14ac:dyDescent="0.25">
      <c r="A153" s="56"/>
      <c r="B153" s="519"/>
      <c r="C153" s="150"/>
      <c r="D153" s="528"/>
      <c r="E153" s="528"/>
      <c r="F153" s="151"/>
      <c r="G153" s="533"/>
      <c r="H153" s="533"/>
      <c r="I153" s="534"/>
      <c r="J153" s="164"/>
      <c r="K153" s="576"/>
      <c r="L153" s="146"/>
      <c r="M153" s="145"/>
      <c r="N153" s="153"/>
      <c r="O153" s="154"/>
      <c r="P153" s="163"/>
      <c r="Q153" s="385"/>
      <c r="R153" s="145"/>
      <c r="S153" s="156"/>
      <c r="T153" s="157"/>
      <c r="U153" s="158"/>
      <c r="V153" s="159"/>
      <c r="W153" s="160"/>
      <c r="X153" s="161"/>
      <c r="Y153" s="162"/>
      <c r="Z153" s="163"/>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c r="BJ153" s="145"/>
      <c r="BK153" s="145"/>
      <c r="BL153" s="145"/>
      <c r="BM153" s="145"/>
      <c r="BN153" s="145"/>
      <c r="BO153" s="145"/>
      <c r="BP153" s="145"/>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c r="DT153" s="145"/>
      <c r="DU153" s="145"/>
      <c r="DV153" s="145"/>
      <c r="DW153" s="145"/>
      <c r="DX153" s="145"/>
      <c r="DY153" s="145"/>
    </row>
    <row r="154" spans="1:129" s="152" customFormat="1" x14ac:dyDescent="0.25">
      <c r="A154" s="56"/>
      <c r="B154" s="519"/>
      <c r="C154" s="150"/>
      <c r="D154" s="528"/>
      <c r="E154" s="528"/>
      <c r="F154" s="151"/>
      <c r="G154" s="533"/>
      <c r="H154" s="533"/>
      <c r="I154" s="534"/>
      <c r="J154" s="164"/>
      <c r="K154" s="576"/>
      <c r="L154" s="146"/>
      <c r="M154" s="145"/>
      <c r="N154" s="153"/>
      <c r="O154" s="154"/>
      <c r="P154" s="163"/>
      <c r="Q154" s="385"/>
      <c r="R154" s="145"/>
      <c r="S154" s="156"/>
      <c r="T154" s="157"/>
      <c r="U154" s="158"/>
      <c r="V154" s="159"/>
      <c r="W154" s="160"/>
      <c r="X154" s="161"/>
      <c r="Y154" s="162"/>
      <c r="Z154" s="163"/>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45"/>
      <c r="BE154" s="145"/>
      <c r="BF154" s="145"/>
      <c r="BG154" s="145"/>
      <c r="BH154" s="145"/>
      <c r="BI154" s="145"/>
      <c r="BJ154" s="145"/>
      <c r="BK154" s="145"/>
      <c r="BL154" s="145"/>
      <c r="BM154" s="145"/>
      <c r="BN154" s="145"/>
      <c r="BO154" s="145"/>
      <c r="BP154" s="145"/>
      <c r="BQ154" s="145"/>
      <c r="BR154" s="145"/>
      <c r="BS154" s="145"/>
      <c r="BT154" s="145"/>
      <c r="BU154" s="145"/>
      <c r="BV154" s="145"/>
      <c r="BW154" s="145"/>
      <c r="BX154" s="145"/>
      <c r="BY154" s="145"/>
      <c r="BZ154" s="145"/>
      <c r="CA154" s="145"/>
      <c r="CB154" s="145"/>
      <c r="CC154" s="145"/>
      <c r="CD154" s="145"/>
      <c r="CE154" s="145"/>
      <c r="CF154" s="145"/>
      <c r="CG154" s="145"/>
      <c r="CH154" s="145"/>
      <c r="CI154" s="145"/>
      <c r="CJ154" s="145"/>
      <c r="CK154" s="145"/>
      <c r="CL154" s="145"/>
      <c r="CM154" s="145"/>
      <c r="CN154" s="145"/>
      <c r="CO154" s="145"/>
      <c r="CP154" s="145"/>
      <c r="CQ154" s="145"/>
      <c r="CR154" s="145"/>
      <c r="CS154" s="145"/>
      <c r="CT154" s="145"/>
      <c r="CU154" s="145"/>
      <c r="CV154" s="145"/>
      <c r="CW154" s="145"/>
      <c r="CX154" s="145"/>
      <c r="CY154" s="145"/>
      <c r="CZ154" s="145"/>
      <c r="DA154" s="145"/>
      <c r="DB154" s="145"/>
      <c r="DC154" s="145"/>
      <c r="DD154" s="145"/>
      <c r="DE154" s="145"/>
      <c r="DF154" s="145"/>
      <c r="DG154" s="145"/>
      <c r="DH154" s="145"/>
      <c r="DI154" s="145"/>
      <c r="DJ154" s="145"/>
      <c r="DK154" s="145"/>
      <c r="DL154" s="145"/>
      <c r="DM154" s="145"/>
      <c r="DN154" s="145"/>
      <c r="DO154" s="145"/>
      <c r="DP154" s="145"/>
      <c r="DQ154" s="145"/>
      <c r="DR154" s="145"/>
      <c r="DS154" s="145"/>
      <c r="DT154" s="145"/>
      <c r="DU154" s="145"/>
      <c r="DV154" s="145"/>
      <c r="DW154" s="145"/>
      <c r="DX154" s="145"/>
      <c r="DY154" s="145"/>
    </row>
    <row r="155" spans="1:129" s="152" customFormat="1" x14ac:dyDescent="0.25">
      <c r="A155" s="56"/>
      <c r="B155" s="519"/>
      <c r="C155" s="150"/>
      <c r="D155" s="528"/>
      <c r="E155" s="528"/>
      <c r="F155" s="151"/>
      <c r="G155" s="533"/>
      <c r="H155" s="533"/>
      <c r="I155" s="534"/>
      <c r="J155" s="164"/>
      <c r="K155" s="576"/>
      <c r="L155" s="146"/>
      <c r="M155" s="145"/>
      <c r="N155" s="153"/>
      <c r="O155" s="154"/>
      <c r="P155" s="163"/>
      <c r="Q155" s="385"/>
      <c r="R155" s="145"/>
      <c r="S155" s="156"/>
      <c r="T155" s="157"/>
      <c r="U155" s="158"/>
      <c r="V155" s="159"/>
      <c r="W155" s="160"/>
      <c r="X155" s="161"/>
      <c r="Y155" s="162"/>
      <c r="Z155" s="163"/>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c r="BJ155" s="145"/>
      <c r="BK155" s="145"/>
      <c r="BL155" s="145"/>
      <c r="BM155" s="145"/>
      <c r="BN155" s="145"/>
      <c r="BO155" s="145"/>
      <c r="BP155" s="145"/>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c r="DT155" s="145"/>
      <c r="DU155" s="145"/>
      <c r="DV155" s="145"/>
      <c r="DW155" s="145"/>
      <c r="DX155" s="145"/>
      <c r="DY155" s="145"/>
    </row>
    <row r="156" spans="1:129" s="152" customFormat="1" x14ac:dyDescent="0.25">
      <c r="A156" s="56"/>
      <c r="B156" s="519"/>
      <c r="C156" s="150"/>
      <c r="D156" s="528"/>
      <c r="E156" s="528"/>
      <c r="F156" s="151"/>
      <c r="G156" s="533"/>
      <c r="H156" s="533"/>
      <c r="I156" s="534"/>
      <c r="J156" s="164"/>
      <c r="K156" s="576"/>
      <c r="L156" s="146"/>
      <c r="M156" s="145"/>
      <c r="N156" s="153"/>
      <c r="O156" s="154"/>
      <c r="P156" s="163"/>
      <c r="Q156" s="385"/>
      <c r="R156" s="145"/>
      <c r="S156" s="156"/>
      <c r="T156" s="157"/>
      <c r="U156" s="158"/>
      <c r="V156" s="159"/>
      <c r="W156" s="160"/>
      <c r="X156" s="161"/>
      <c r="Y156" s="162"/>
      <c r="Z156" s="163"/>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c r="BJ156" s="145"/>
      <c r="BK156" s="145"/>
      <c r="BL156" s="145"/>
      <c r="BM156" s="145"/>
      <c r="BN156" s="145"/>
      <c r="BO156" s="145"/>
      <c r="BP156" s="145"/>
      <c r="BQ156" s="145"/>
      <c r="BR156" s="145"/>
      <c r="BS156" s="145"/>
      <c r="BT156" s="145"/>
      <c r="BU156" s="145"/>
      <c r="BV156" s="145"/>
      <c r="BW156" s="145"/>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c r="DI156" s="145"/>
      <c r="DJ156" s="145"/>
      <c r="DK156" s="145"/>
      <c r="DL156" s="145"/>
      <c r="DM156" s="145"/>
      <c r="DN156" s="145"/>
      <c r="DO156" s="145"/>
      <c r="DP156" s="145"/>
      <c r="DQ156" s="145"/>
      <c r="DR156" s="145"/>
      <c r="DS156" s="145"/>
      <c r="DT156" s="145"/>
      <c r="DU156" s="145"/>
      <c r="DV156" s="145"/>
      <c r="DW156" s="145"/>
      <c r="DX156" s="145"/>
      <c r="DY156" s="145"/>
    </row>
    <row r="157" spans="1:129" s="152" customFormat="1" x14ac:dyDescent="0.25">
      <c r="A157" s="56"/>
      <c r="B157" s="519"/>
      <c r="C157" s="150"/>
      <c r="D157" s="528"/>
      <c r="E157" s="528"/>
      <c r="F157" s="151"/>
      <c r="G157" s="533"/>
      <c r="H157" s="533"/>
      <c r="I157" s="534"/>
      <c r="J157" s="164"/>
      <c r="K157" s="576"/>
      <c r="L157" s="146"/>
      <c r="M157" s="145"/>
      <c r="N157" s="153"/>
      <c r="O157" s="154"/>
      <c r="P157" s="163"/>
      <c r="Q157" s="385"/>
      <c r="R157" s="145"/>
      <c r="S157" s="156"/>
      <c r="T157" s="157"/>
      <c r="U157" s="158"/>
      <c r="V157" s="159"/>
      <c r="W157" s="160"/>
      <c r="X157" s="161"/>
      <c r="Y157" s="162"/>
      <c r="Z157" s="163"/>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c r="BJ157" s="145"/>
      <c r="BK157" s="145"/>
      <c r="BL157" s="145"/>
      <c r="BM157" s="145"/>
      <c r="BN157" s="145"/>
      <c r="BO157" s="145"/>
      <c r="BP157" s="145"/>
      <c r="BQ157" s="145"/>
      <c r="BR157" s="145"/>
      <c r="BS157" s="145"/>
      <c r="BT157" s="145"/>
      <c r="BU157" s="145"/>
      <c r="BV157" s="145"/>
      <c r="BW157" s="145"/>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c r="DI157" s="145"/>
      <c r="DJ157" s="145"/>
      <c r="DK157" s="145"/>
      <c r="DL157" s="145"/>
      <c r="DM157" s="145"/>
      <c r="DN157" s="145"/>
      <c r="DO157" s="145"/>
      <c r="DP157" s="145"/>
      <c r="DQ157" s="145"/>
      <c r="DR157" s="145"/>
      <c r="DS157" s="145"/>
      <c r="DT157" s="145"/>
      <c r="DU157" s="145"/>
      <c r="DV157" s="145"/>
      <c r="DW157" s="145"/>
      <c r="DX157" s="145"/>
      <c r="DY157" s="145"/>
    </row>
  </sheetData>
  <autoFilter ref="A4:Z141"/>
  <mergeCells count="60">
    <mergeCell ref="A1:K1"/>
    <mergeCell ref="B131:E131"/>
    <mergeCell ref="B118:E118"/>
    <mergeCell ref="B120:E120"/>
    <mergeCell ref="B121:E121"/>
    <mergeCell ref="B126:E126"/>
    <mergeCell ref="B127:E127"/>
    <mergeCell ref="B129:E129"/>
    <mergeCell ref="B116:E116"/>
    <mergeCell ref="B94:E94"/>
    <mergeCell ref="G96:G97"/>
    <mergeCell ref="H96:H97"/>
    <mergeCell ref="I96:I97"/>
    <mergeCell ref="B104:E104"/>
    <mergeCell ref="B105:E105"/>
    <mergeCell ref="B106:E106"/>
    <mergeCell ref="B109:E109"/>
    <mergeCell ref="B111:E111"/>
    <mergeCell ref="B113:E113"/>
    <mergeCell ref="B86:E86"/>
    <mergeCell ref="B87:E87"/>
    <mergeCell ref="B89:E89"/>
    <mergeCell ref="B90:E90"/>
    <mergeCell ref="B93:E93"/>
    <mergeCell ref="B32:E32"/>
    <mergeCell ref="P2:P3"/>
    <mergeCell ref="R2:R3"/>
    <mergeCell ref="B5:E5"/>
    <mergeCell ref="E43:E76"/>
    <mergeCell ref="B31:E31"/>
    <mergeCell ref="N2:N3"/>
    <mergeCell ref="K2:K3"/>
    <mergeCell ref="L2:L3"/>
    <mergeCell ref="M2:M3"/>
    <mergeCell ref="F2:F3"/>
    <mergeCell ref="G2:I2"/>
    <mergeCell ref="J2:J3"/>
    <mergeCell ref="B77:E77"/>
    <mergeCell ref="B81:E81"/>
    <mergeCell ref="B33:E33"/>
    <mergeCell ref="B35:E35"/>
    <mergeCell ref="B36:E36"/>
    <mergeCell ref="B38:E38"/>
    <mergeCell ref="B39:E39"/>
    <mergeCell ref="B42:E42"/>
    <mergeCell ref="Y2:Y3"/>
    <mergeCell ref="S2:S3"/>
    <mergeCell ref="Z2:Z3"/>
    <mergeCell ref="Q2:Q3"/>
    <mergeCell ref="O2:O3"/>
    <mergeCell ref="W2:W3"/>
    <mergeCell ref="X2:X3"/>
    <mergeCell ref="V2:V3"/>
    <mergeCell ref="U2:U3"/>
    <mergeCell ref="T2:T3"/>
    <mergeCell ref="A2:A3"/>
    <mergeCell ref="B2:B3"/>
    <mergeCell ref="C2:C3"/>
    <mergeCell ref="D2:D3"/>
    <mergeCell ref="E2:E3"/>
  </mergeCells>
  <conditionalFormatting sqref="Z43:Z76">
    <cfRule type="cellIs" dxfId="3" priority="1" operator="equal">
      <formula>0</formula>
    </cfRule>
  </conditionalFormatting>
  <printOptions horizontalCentered="1"/>
  <pageMargins left="0.59055118110236227" right="0.39370078740157483" top="0.39370078740157483" bottom="0.51" header="0.31496062992125984" footer="0.31496062992125984"/>
  <pageSetup paperSize="9" scale="64" fitToHeight="0" orientation="portrait" blackAndWhite="1"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Y215"/>
  <sheetViews>
    <sheetView tabSelected="1" view="pageBreakPreview" zoomScale="85" zoomScaleNormal="100" zoomScaleSheetLayoutView="85" workbookViewId="0">
      <pane xSplit="10" ySplit="4" topLeftCell="K199" activePane="bottomRight" state="frozen"/>
      <selection pane="topRight" activeCell="K1" sqref="K1"/>
      <selection pane="bottomLeft" activeCell="A5" sqref="A5"/>
      <selection pane="bottomRight" activeCell="C201" sqref="C201"/>
    </sheetView>
  </sheetViews>
  <sheetFormatPr defaultColWidth="9.140625" defaultRowHeight="16.5" x14ac:dyDescent="0.25"/>
  <cols>
    <col min="1" max="1" width="7.140625" style="119" customWidth="1"/>
    <col min="2" max="2" width="15.5703125" style="547" hidden="1" customWidth="1"/>
    <col min="3" max="3" width="40.85546875" style="129" customWidth="1"/>
    <col min="4" max="4" width="20.28515625" style="134" hidden="1" customWidth="1"/>
    <col min="5" max="5" width="44" style="563" hidden="1" customWidth="1"/>
    <col min="6" max="6" width="76.140625" style="130" customWidth="1"/>
    <col min="7" max="8" width="5" style="563" hidden="1" customWidth="1"/>
    <col min="9" max="9" width="8.28515625" style="130" customWidth="1"/>
    <col min="10" max="10" width="11.7109375" style="572" customWidth="1"/>
    <col min="11" max="11" width="10.28515625" style="131" customWidth="1"/>
    <col min="12" max="12" width="9.85546875" style="132" customWidth="1"/>
    <col min="13" max="13" width="8.140625" style="133" customWidth="1"/>
    <col min="14" max="14" width="11.140625" style="134" customWidth="1"/>
    <col min="15" max="15" width="11.140625" style="135" customWidth="1"/>
    <col min="16" max="16" width="9.28515625" style="136" customWidth="1"/>
    <col min="17" max="17" width="12.42578125" style="137" customWidth="1"/>
    <col min="18" max="18" width="12.42578125" style="138" customWidth="1"/>
    <col min="19" max="19" width="8.7109375" style="119" customWidth="1"/>
    <col min="20" max="20" width="10.28515625" style="139" bestFit="1" customWidth="1"/>
    <col min="21" max="21" width="10" style="140" customWidth="1"/>
    <col min="22" max="22" width="11.5703125" style="141" customWidth="1"/>
    <col min="23" max="23" width="10.85546875" style="142" customWidth="1"/>
    <col min="24" max="24" width="5.42578125" style="143" customWidth="1"/>
    <col min="25" max="25" width="6.7109375" style="144" customWidth="1"/>
    <col min="26" max="16384" width="9.140625" style="119"/>
  </cols>
  <sheetData>
    <row r="1" spans="1:25" ht="54" customHeight="1" x14ac:dyDescent="0.25">
      <c r="A1" s="611" t="s">
        <v>1772</v>
      </c>
      <c r="B1" s="611"/>
      <c r="C1" s="611"/>
      <c r="D1" s="611"/>
      <c r="E1" s="611"/>
      <c r="F1" s="611"/>
      <c r="G1" s="611"/>
      <c r="H1" s="611"/>
      <c r="I1" s="611"/>
      <c r="J1" s="611"/>
      <c r="K1" s="564"/>
      <c r="L1" s="564"/>
      <c r="M1" s="564"/>
      <c r="N1" s="564"/>
      <c r="O1" s="564"/>
      <c r="P1" s="564"/>
      <c r="Q1" s="564"/>
      <c r="R1" s="564"/>
      <c r="S1" s="564"/>
      <c r="T1" s="564"/>
      <c r="U1" s="564"/>
      <c r="V1" s="564"/>
      <c r="W1" s="564"/>
      <c r="X1" s="564"/>
      <c r="Y1" s="564"/>
    </row>
    <row r="2" spans="1:25" s="128" customFormat="1" x14ac:dyDescent="0.25">
      <c r="A2" s="594" t="s">
        <v>0</v>
      </c>
      <c r="B2" s="595" t="s">
        <v>10</v>
      </c>
      <c r="C2" s="594" t="s">
        <v>9</v>
      </c>
      <c r="D2" s="594" t="s">
        <v>11</v>
      </c>
      <c r="E2" s="595" t="s">
        <v>290</v>
      </c>
      <c r="F2" s="606" t="s">
        <v>1764</v>
      </c>
      <c r="G2" s="594" t="s">
        <v>12</v>
      </c>
      <c r="H2" s="594"/>
      <c r="I2" s="594" t="s">
        <v>1</v>
      </c>
      <c r="J2" s="594" t="s">
        <v>110</v>
      </c>
      <c r="K2" s="594" t="s">
        <v>7</v>
      </c>
      <c r="L2" s="594" t="s">
        <v>975</v>
      </c>
      <c r="M2" s="594" t="s">
        <v>4</v>
      </c>
      <c r="N2" s="594" t="s">
        <v>861</v>
      </c>
      <c r="O2" s="594" t="s">
        <v>285</v>
      </c>
      <c r="P2" s="594" t="s">
        <v>857</v>
      </c>
      <c r="Q2" s="612" t="s">
        <v>1766</v>
      </c>
      <c r="R2" s="594" t="s">
        <v>858</v>
      </c>
      <c r="S2" s="612" t="s">
        <v>834</v>
      </c>
      <c r="T2" s="594" t="s">
        <v>860</v>
      </c>
      <c r="U2" s="612" t="s">
        <v>833</v>
      </c>
      <c r="V2" s="612" t="s">
        <v>1045</v>
      </c>
      <c r="W2" s="612" t="s">
        <v>1765</v>
      </c>
      <c r="X2" s="594" t="s">
        <v>288</v>
      </c>
      <c r="Y2" s="594" t="s">
        <v>859</v>
      </c>
    </row>
    <row r="3" spans="1:25" s="128" customFormat="1" x14ac:dyDescent="0.25">
      <c r="A3" s="594"/>
      <c r="B3" s="595"/>
      <c r="C3" s="594"/>
      <c r="D3" s="594"/>
      <c r="E3" s="595"/>
      <c r="F3" s="606"/>
      <c r="G3" s="110" t="s">
        <v>14</v>
      </c>
      <c r="H3" s="110" t="s">
        <v>13</v>
      </c>
      <c r="I3" s="594"/>
      <c r="J3" s="594"/>
      <c r="K3" s="594"/>
      <c r="L3" s="594"/>
      <c r="M3" s="594"/>
      <c r="N3" s="594"/>
      <c r="O3" s="594"/>
      <c r="P3" s="594"/>
      <c r="Q3" s="612"/>
      <c r="R3" s="594"/>
      <c r="S3" s="612"/>
      <c r="T3" s="594"/>
      <c r="U3" s="612"/>
      <c r="V3" s="612"/>
      <c r="W3" s="612"/>
      <c r="X3" s="594"/>
      <c r="Y3" s="594"/>
    </row>
    <row r="4" spans="1:25" s="128" customFormat="1" ht="14.45" customHeight="1" x14ac:dyDescent="0.25">
      <c r="A4" s="57"/>
      <c r="B4" s="437"/>
      <c r="C4" s="57"/>
      <c r="D4" s="57"/>
      <c r="E4" s="437"/>
      <c r="F4" s="436"/>
      <c r="G4" s="110"/>
      <c r="H4" s="110"/>
      <c r="I4" s="57"/>
      <c r="J4" s="57"/>
      <c r="K4" s="57"/>
      <c r="L4" s="57"/>
      <c r="M4" s="57"/>
      <c r="N4" s="57"/>
      <c r="O4" s="57"/>
      <c r="P4" s="57"/>
      <c r="Q4" s="565"/>
      <c r="R4" s="57"/>
      <c r="S4" s="565"/>
      <c r="T4" s="57"/>
      <c r="U4" s="565"/>
      <c r="V4" s="565"/>
      <c r="W4" s="565"/>
      <c r="X4" s="57"/>
      <c r="Y4" s="57"/>
    </row>
    <row r="5" spans="1:25" s="121" customFormat="1" x14ac:dyDescent="0.25">
      <c r="A5" s="108" t="s">
        <v>111</v>
      </c>
      <c r="B5" s="532"/>
      <c r="C5" s="57" t="s">
        <v>16</v>
      </c>
      <c r="D5" s="508"/>
      <c r="E5" s="530"/>
      <c r="F5" s="110"/>
      <c r="G5" s="530"/>
      <c r="H5" s="530"/>
      <c r="I5" s="110"/>
      <c r="J5" s="57">
        <f>SUM(K5:W5)</f>
        <v>0</v>
      </c>
      <c r="K5" s="324">
        <v>0</v>
      </c>
      <c r="L5" s="325"/>
      <c r="M5" s="326"/>
      <c r="N5" s="327"/>
      <c r="O5" s="328"/>
      <c r="P5" s="329"/>
      <c r="Q5" s="330"/>
      <c r="R5" s="331"/>
      <c r="S5" s="85"/>
      <c r="T5" s="332"/>
      <c r="U5" s="88"/>
      <c r="V5" s="333"/>
      <c r="W5" s="334"/>
      <c r="X5" s="90"/>
      <c r="Y5" s="335"/>
    </row>
    <row r="6" spans="1:25" ht="362.25" x14ac:dyDescent="0.25">
      <c r="A6" s="77">
        <v>1</v>
      </c>
      <c r="B6" s="545"/>
      <c r="C6" s="102" t="s">
        <v>17</v>
      </c>
      <c r="D6" s="509"/>
      <c r="E6" s="548" t="s">
        <v>191</v>
      </c>
      <c r="F6" s="228" t="s">
        <v>1036</v>
      </c>
      <c r="G6" s="530"/>
      <c r="H6" s="530"/>
      <c r="I6" s="48" t="s">
        <v>86</v>
      </c>
      <c r="J6" s="116">
        <f t="shared" ref="J6:J35" si="0">SUM(K6:Y6)</f>
        <v>13</v>
      </c>
      <c r="K6" s="579">
        <v>10</v>
      </c>
      <c r="L6" s="325"/>
      <c r="M6" s="326"/>
      <c r="N6" s="327"/>
      <c r="O6" s="328"/>
      <c r="P6" s="329">
        <v>1</v>
      </c>
      <c r="Q6" s="330"/>
      <c r="R6" s="331"/>
      <c r="S6" s="337"/>
      <c r="T6" s="332"/>
      <c r="U6" s="88"/>
      <c r="V6" s="333"/>
      <c r="W6" s="334"/>
      <c r="X6" s="90">
        <v>1</v>
      </c>
      <c r="Y6" s="338">
        <v>1</v>
      </c>
    </row>
    <row r="7" spans="1:25" ht="409.5" x14ac:dyDescent="0.25">
      <c r="A7" s="77">
        <f>+A6+1</f>
        <v>2</v>
      </c>
      <c r="B7" s="545"/>
      <c r="C7" s="102" t="s">
        <v>18</v>
      </c>
      <c r="D7" s="509"/>
      <c r="E7" s="548" t="s">
        <v>192</v>
      </c>
      <c r="F7" s="97" t="s">
        <v>913</v>
      </c>
      <c r="G7" s="530" t="s">
        <v>84</v>
      </c>
      <c r="H7" s="530"/>
      <c r="I7" s="48" t="s">
        <v>86</v>
      </c>
      <c r="J7" s="116">
        <f t="shared" si="0"/>
        <v>10</v>
      </c>
      <c r="K7" s="324">
        <v>8</v>
      </c>
      <c r="L7" s="325">
        <v>1</v>
      </c>
      <c r="M7" s="326"/>
      <c r="N7" s="327"/>
      <c r="O7" s="328"/>
      <c r="P7" s="329">
        <v>1</v>
      </c>
      <c r="Q7" s="330"/>
      <c r="R7" s="331"/>
      <c r="S7" s="337"/>
      <c r="T7" s="332"/>
      <c r="U7" s="88"/>
      <c r="V7" s="333"/>
      <c r="W7" s="334"/>
      <c r="X7" s="90"/>
      <c r="Y7" s="335"/>
    </row>
    <row r="8" spans="1:25" ht="283.5" x14ac:dyDescent="0.25">
      <c r="A8" s="77">
        <f t="shared" ref="A8:A12" si="1">+A7+1</f>
        <v>3</v>
      </c>
      <c r="B8" s="545"/>
      <c r="C8" s="102" t="s">
        <v>293</v>
      </c>
      <c r="D8" s="509"/>
      <c r="E8" s="548" t="s">
        <v>192</v>
      </c>
      <c r="F8" s="97" t="s">
        <v>914</v>
      </c>
      <c r="G8" s="530"/>
      <c r="H8" s="530"/>
      <c r="I8" s="48" t="s">
        <v>86</v>
      </c>
      <c r="J8" s="116">
        <f t="shared" si="0"/>
        <v>30</v>
      </c>
      <c r="K8" s="324">
        <v>28</v>
      </c>
      <c r="L8" s="325"/>
      <c r="M8" s="326"/>
      <c r="N8" s="327"/>
      <c r="O8" s="328"/>
      <c r="P8" s="329"/>
      <c r="Q8" s="330"/>
      <c r="R8" s="331"/>
      <c r="S8" s="337"/>
      <c r="T8" s="332"/>
      <c r="U8" s="88"/>
      <c r="V8" s="333"/>
      <c r="W8" s="334"/>
      <c r="X8" s="90">
        <v>2</v>
      </c>
      <c r="Y8" s="335"/>
    </row>
    <row r="9" spans="1:25" ht="252" x14ac:dyDescent="0.25">
      <c r="A9" s="77">
        <f t="shared" si="1"/>
        <v>4</v>
      </c>
      <c r="B9" s="545"/>
      <c r="C9" s="102" t="s">
        <v>994</v>
      </c>
      <c r="D9" s="509"/>
      <c r="E9" s="548" t="s">
        <v>311</v>
      </c>
      <c r="F9" s="97" t="s">
        <v>905</v>
      </c>
      <c r="G9" s="530" t="s">
        <v>84</v>
      </c>
      <c r="H9" s="530"/>
      <c r="I9" s="48" t="s">
        <v>86</v>
      </c>
      <c r="J9" s="116">
        <f t="shared" si="0"/>
        <v>26</v>
      </c>
      <c r="K9" s="324">
        <v>19</v>
      </c>
      <c r="L9" s="325"/>
      <c r="M9" s="326"/>
      <c r="N9" s="327"/>
      <c r="O9" s="328"/>
      <c r="P9" s="329">
        <v>1</v>
      </c>
      <c r="Q9" s="330"/>
      <c r="R9" s="331"/>
      <c r="S9" s="337"/>
      <c r="T9" s="332"/>
      <c r="U9" s="88"/>
      <c r="V9" s="333"/>
      <c r="W9" s="334"/>
      <c r="X9" s="90">
        <v>2</v>
      </c>
      <c r="Y9" s="335">
        <v>4</v>
      </c>
    </row>
    <row r="10" spans="1:25" ht="189" x14ac:dyDescent="0.25">
      <c r="A10" s="77">
        <f t="shared" si="1"/>
        <v>5</v>
      </c>
      <c r="B10" s="545"/>
      <c r="C10" s="102" t="s">
        <v>294</v>
      </c>
      <c r="D10" s="509"/>
      <c r="E10" s="548" t="s">
        <v>297</v>
      </c>
      <c r="F10" s="97" t="s">
        <v>906</v>
      </c>
      <c r="G10" s="530"/>
      <c r="H10" s="530"/>
      <c r="I10" s="48"/>
      <c r="J10" s="116">
        <f t="shared" si="0"/>
        <v>31</v>
      </c>
      <c r="K10" s="324">
        <v>28</v>
      </c>
      <c r="L10" s="325"/>
      <c r="M10" s="326">
        <v>3</v>
      </c>
      <c r="N10" s="327"/>
      <c r="O10" s="328"/>
      <c r="P10" s="329"/>
      <c r="Q10" s="330"/>
      <c r="R10" s="331"/>
      <c r="S10" s="337"/>
      <c r="T10" s="332"/>
      <c r="U10" s="88"/>
      <c r="V10" s="333"/>
      <c r="W10" s="334"/>
      <c r="X10" s="90"/>
      <c r="Y10" s="335"/>
    </row>
    <row r="11" spans="1:25" ht="173.25" x14ac:dyDescent="0.25">
      <c r="A11" s="77">
        <f>+A10+1</f>
        <v>6</v>
      </c>
      <c r="B11" s="545"/>
      <c r="C11" s="102" t="s">
        <v>310</v>
      </c>
      <c r="D11" s="509"/>
      <c r="E11" s="548" t="s">
        <v>313</v>
      </c>
      <c r="F11" s="97" t="s">
        <v>916</v>
      </c>
      <c r="G11" s="530"/>
      <c r="H11" s="530"/>
      <c r="I11" s="48" t="s">
        <v>85</v>
      </c>
      <c r="J11" s="116">
        <f t="shared" si="0"/>
        <v>7</v>
      </c>
      <c r="K11" s="324">
        <v>6</v>
      </c>
      <c r="L11" s="325"/>
      <c r="M11" s="326"/>
      <c r="N11" s="327"/>
      <c r="O11" s="328"/>
      <c r="P11" s="329"/>
      <c r="Q11" s="330"/>
      <c r="R11" s="331"/>
      <c r="S11" s="337"/>
      <c r="T11" s="332"/>
      <c r="U11" s="88"/>
      <c r="V11" s="333"/>
      <c r="W11" s="334"/>
      <c r="X11" s="90"/>
      <c r="Y11" s="335">
        <v>1</v>
      </c>
    </row>
    <row r="12" spans="1:25" ht="157.5" x14ac:dyDescent="0.25">
      <c r="A12" s="77">
        <f t="shared" si="1"/>
        <v>7</v>
      </c>
      <c r="B12" s="545"/>
      <c r="C12" s="102" t="s">
        <v>295</v>
      </c>
      <c r="D12" s="509"/>
      <c r="E12" s="548" t="s">
        <v>312</v>
      </c>
      <c r="F12" s="97" t="s">
        <v>1040</v>
      </c>
      <c r="G12" s="530"/>
      <c r="H12" s="530"/>
      <c r="I12" s="48"/>
      <c r="J12" s="116">
        <f t="shared" si="0"/>
        <v>3</v>
      </c>
      <c r="K12" s="324">
        <v>2</v>
      </c>
      <c r="L12" s="325"/>
      <c r="M12" s="326"/>
      <c r="N12" s="327"/>
      <c r="O12" s="328">
        <v>1</v>
      </c>
      <c r="P12" s="329"/>
      <c r="Q12" s="330"/>
      <c r="R12" s="331"/>
      <c r="S12" s="337"/>
      <c r="T12" s="332"/>
      <c r="U12" s="88"/>
      <c r="V12" s="333"/>
      <c r="W12" s="334"/>
      <c r="X12" s="90"/>
      <c r="Y12" s="335"/>
    </row>
    <row r="13" spans="1:25" s="121" customFormat="1" x14ac:dyDescent="0.25">
      <c r="A13" s="108" t="s">
        <v>113</v>
      </c>
      <c r="B13" s="545"/>
      <c r="C13" s="57" t="s">
        <v>20</v>
      </c>
      <c r="D13" s="508"/>
      <c r="E13" s="530"/>
      <c r="F13" s="110"/>
      <c r="G13" s="530"/>
      <c r="H13" s="530"/>
      <c r="I13" s="48"/>
      <c r="J13" s="116"/>
      <c r="K13" s="324"/>
      <c r="L13" s="325"/>
      <c r="M13" s="326"/>
      <c r="N13" s="327"/>
      <c r="O13" s="328"/>
      <c r="P13" s="329"/>
      <c r="Q13" s="330"/>
      <c r="R13" s="331"/>
      <c r="S13" s="85"/>
      <c r="T13" s="332"/>
      <c r="U13" s="88"/>
      <c r="V13" s="333"/>
      <c r="W13" s="334"/>
      <c r="X13" s="90"/>
      <c r="Y13" s="335"/>
    </row>
    <row r="14" spans="1:25" ht="31.5" x14ac:dyDescent="0.25">
      <c r="A14" s="339"/>
      <c r="B14" s="545"/>
      <c r="C14" s="99" t="s">
        <v>148</v>
      </c>
      <c r="D14" s="518"/>
      <c r="E14" s="530"/>
      <c r="F14" s="48"/>
      <c r="G14" s="530"/>
      <c r="H14" s="530"/>
      <c r="I14" s="48"/>
      <c r="J14" s="116"/>
      <c r="K14" s="324"/>
      <c r="L14" s="325"/>
      <c r="M14" s="326"/>
      <c r="N14" s="327"/>
      <c r="O14" s="328"/>
      <c r="P14" s="329"/>
      <c r="Q14" s="330"/>
      <c r="R14" s="331"/>
      <c r="S14" s="337"/>
      <c r="T14" s="332"/>
      <c r="U14" s="88"/>
      <c r="V14" s="333"/>
      <c r="W14" s="334"/>
      <c r="X14" s="90"/>
      <c r="Y14" s="335"/>
    </row>
    <row r="15" spans="1:25" ht="409.5" x14ac:dyDescent="0.25">
      <c r="A15" s="339">
        <f>+A12+1</f>
        <v>8</v>
      </c>
      <c r="B15" s="545"/>
      <c r="C15" s="45" t="s">
        <v>149</v>
      </c>
      <c r="D15" s="327"/>
      <c r="E15" s="548" t="s">
        <v>156</v>
      </c>
      <c r="F15" s="102" t="s">
        <v>1703</v>
      </c>
      <c r="G15" s="530" t="s">
        <v>84</v>
      </c>
      <c r="H15" s="530" t="s">
        <v>84</v>
      </c>
      <c r="I15" s="48" t="s">
        <v>86</v>
      </c>
      <c r="J15" s="116">
        <f t="shared" si="0"/>
        <v>14</v>
      </c>
      <c r="K15" s="324">
        <v>9</v>
      </c>
      <c r="L15" s="430">
        <v>1</v>
      </c>
      <c r="M15" s="326"/>
      <c r="N15" s="327">
        <v>1</v>
      </c>
      <c r="O15" s="328">
        <v>3</v>
      </c>
      <c r="P15" s="329"/>
      <c r="Q15" s="330"/>
      <c r="R15" s="331"/>
      <c r="S15" s="337"/>
      <c r="T15" s="332"/>
      <c r="U15" s="88"/>
      <c r="V15" s="333"/>
      <c r="W15" s="334"/>
      <c r="X15" s="90"/>
      <c r="Y15" s="335"/>
    </row>
    <row r="16" spans="1:25" s="121" customFormat="1" x14ac:dyDescent="0.25">
      <c r="A16" s="107"/>
      <c r="B16" s="545"/>
      <c r="C16" s="57" t="s">
        <v>22</v>
      </c>
      <c r="D16" s="508"/>
      <c r="E16" s="530"/>
      <c r="F16" s="110"/>
      <c r="G16" s="530"/>
      <c r="H16" s="530"/>
      <c r="I16" s="48"/>
      <c r="J16" s="116"/>
      <c r="K16" s="324"/>
      <c r="L16" s="325"/>
      <c r="M16" s="326"/>
      <c r="N16" s="327"/>
      <c r="O16" s="328"/>
      <c r="P16" s="329"/>
      <c r="Q16" s="330"/>
      <c r="R16" s="331"/>
      <c r="S16" s="85"/>
      <c r="T16" s="332"/>
      <c r="U16" s="88"/>
      <c r="V16" s="333"/>
      <c r="W16" s="334"/>
      <c r="X16" s="90"/>
      <c r="Y16" s="335"/>
    </row>
    <row r="17" spans="1:25" s="123" customFormat="1" ht="110.25" x14ac:dyDescent="0.25">
      <c r="A17" s="339" t="s">
        <v>111</v>
      </c>
      <c r="B17" s="545"/>
      <c r="C17" s="45" t="s">
        <v>995</v>
      </c>
      <c r="D17" s="327"/>
      <c r="E17" s="508"/>
      <c r="F17" s="116"/>
      <c r="G17" s="508"/>
      <c r="H17" s="508"/>
      <c r="I17" s="116"/>
      <c r="J17" s="116"/>
      <c r="K17" s="324"/>
      <c r="L17" s="325"/>
      <c r="M17" s="341"/>
      <c r="N17" s="327"/>
      <c r="O17" s="342"/>
      <c r="P17" s="329"/>
      <c r="Q17" s="343"/>
      <c r="R17" s="344"/>
      <c r="S17" s="345"/>
      <c r="T17" s="346"/>
      <c r="U17" s="314"/>
      <c r="V17" s="347"/>
      <c r="W17" s="334"/>
      <c r="X17" s="316"/>
      <c r="Y17" s="348"/>
    </row>
    <row r="18" spans="1:25" ht="252" x14ac:dyDescent="0.25">
      <c r="A18" s="339">
        <f>+A15+1</f>
        <v>9</v>
      </c>
      <c r="B18" s="545"/>
      <c r="C18" s="45" t="s">
        <v>307</v>
      </c>
      <c r="D18" s="327"/>
      <c r="E18" s="548" t="s">
        <v>314</v>
      </c>
      <c r="F18" s="95" t="s">
        <v>1704</v>
      </c>
      <c r="G18" s="530"/>
      <c r="H18" s="530"/>
      <c r="I18" s="48" t="s">
        <v>85</v>
      </c>
      <c r="J18" s="116">
        <f t="shared" si="0"/>
        <v>2</v>
      </c>
      <c r="K18" s="324">
        <v>1</v>
      </c>
      <c r="L18" s="430">
        <v>1</v>
      </c>
      <c r="M18" s="326"/>
      <c r="N18" s="327"/>
      <c r="O18" s="328"/>
      <c r="P18" s="329"/>
      <c r="Q18" s="330"/>
      <c r="R18" s="331"/>
      <c r="S18" s="337"/>
      <c r="T18" s="332"/>
      <c r="U18" s="88"/>
      <c r="V18" s="333"/>
      <c r="W18" s="334"/>
      <c r="X18" s="90"/>
      <c r="Y18" s="335"/>
    </row>
    <row r="19" spans="1:25" ht="189" x14ac:dyDescent="0.25">
      <c r="A19" s="77">
        <f>+A18+1</f>
        <v>10</v>
      </c>
      <c r="B19" s="545"/>
      <c r="C19" s="45" t="s">
        <v>294</v>
      </c>
      <c r="D19" s="327"/>
      <c r="E19" s="548" t="s">
        <v>892</v>
      </c>
      <c r="F19" s="95" t="s">
        <v>906</v>
      </c>
      <c r="G19" s="530"/>
      <c r="H19" s="530"/>
      <c r="I19" s="48" t="s">
        <v>85</v>
      </c>
      <c r="J19" s="116">
        <f t="shared" si="0"/>
        <v>3</v>
      </c>
      <c r="K19" s="324">
        <v>2</v>
      </c>
      <c r="L19" s="430">
        <v>1</v>
      </c>
      <c r="M19" s="326"/>
      <c r="N19" s="327"/>
      <c r="O19" s="328"/>
      <c r="P19" s="329"/>
      <c r="Q19" s="330"/>
      <c r="R19" s="331"/>
      <c r="S19" s="337"/>
      <c r="T19" s="332"/>
      <c r="U19" s="88"/>
      <c r="V19" s="333"/>
      <c r="W19" s="334"/>
      <c r="X19" s="90"/>
      <c r="Y19" s="335"/>
    </row>
    <row r="20" spans="1:25" ht="409.5" x14ac:dyDescent="0.25">
      <c r="A20" s="77">
        <f t="shared" ref="A20:A22" si="2">+A19+1</f>
        <v>11</v>
      </c>
      <c r="B20" s="545"/>
      <c r="C20" s="45" t="s">
        <v>18</v>
      </c>
      <c r="D20" s="327"/>
      <c r="E20" s="549" t="s">
        <v>874</v>
      </c>
      <c r="F20" s="80" t="s">
        <v>917</v>
      </c>
      <c r="G20" s="530"/>
      <c r="H20" s="530"/>
      <c r="I20" s="48" t="s">
        <v>86</v>
      </c>
      <c r="J20" s="116">
        <f t="shared" si="0"/>
        <v>2</v>
      </c>
      <c r="K20" s="324">
        <v>1</v>
      </c>
      <c r="L20" s="325"/>
      <c r="M20" s="326"/>
      <c r="N20" s="327"/>
      <c r="O20" s="328"/>
      <c r="P20" s="329">
        <v>1</v>
      </c>
      <c r="Q20" s="330"/>
      <c r="R20" s="331"/>
      <c r="S20" s="337"/>
      <c r="T20" s="332"/>
      <c r="U20" s="88"/>
      <c r="V20" s="333"/>
      <c r="W20" s="334"/>
      <c r="X20" s="90"/>
      <c r="Y20" s="335"/>
    </row>
    <row r="21" spans="1:25" ht="299.25" x14ac:dyDescent="0.25">
      <c r="A21" s="77">
        <f t="shared" si="2"/>
        <v>12</v>
      </c>
      <c r="B21" s="545"/>
      <c r="C21" s="45" t="s">
        <v>293</v>
      </c>
      <c r="D21" s="327"/>
      <c r="E21" s="548" t="s">
        <v>893</v>
      </c>
      <c r="F21" s="413" t="s">
        <v>918</v>
      </c>
      <c r="G21" s="530"/>
      <c r="H21" s="530"/>
      <c r="I21" s="48" t="s">
        <v>85</v>
      </c>
      <c r="J21" s="116">
        <f t="shared" si="0"/>
        <v>4</v>
      </c>
      <c r="K21" s="324">
        <v>3</v>
      </c>
      <c r="L21" s="430">
        <v>1</v>
      </c>
      <c r="M21" s="326"/>
      <c r="N21" s="327"/>
      <c r="O21" s="328"/>
      <c r="P21" s="329"/>
      <c r="Q21" s="330"/>
      <c r="R21" s="331"/>
      <c r="S21" s="337"/>
      <c r="T21" s="332"/>
      <c r="U21" s="88"/>
      <c r="V21" s="333"/>
      <c r="W21" s="334"/>
      <c r="X21" s="90"/>
      <c r="Y21" s="335"/>
    </row>
    <row r="22" spans="1:25" ht="362.25" x14ac:dyDescent="0.25">
      <c r="A22" s="77">
        <f t="shared" si="2"/>
        <v>13</v>
      </c>
      <c r="B22" s="545"/>
      <c r="C22" s="45" t="s">
        <v>17</v>
      </c>
      <c r="D22" s="327"/>
      <c r="E22" s="548" t="s">
        <v>157</v>
      </c>
      <c r="F22" s="228" t="s">
        <v>1705</v>
      </c>
      <c r="G22" s="530" t="s">
        <v>84</v>
      </c>
      <c r="H22" s="530"/>
      <c r="I22" s="48" t="s">
        <v>86</v>
      </c>
      <c r="J22" s="116">
        <f t="shared" si="0"/>
        <v>3</v>
      </c>
      <c r="K22" s="324">
        <v>2</v>
      </c>
      <c r="L22" s="430">
        <v>1</v>
      </c>
      <c r="M22" s="326"/>
      <c r="N22" s="327"/>
      <c r="O22" s="328"/>
      <c r="P22" s="329"/>
      <c r="Q22" s="330"/>
      <c r="R22" s="331"/>
      <c r="S22" s="337"/>
      <c r="T22" s="332"/>
      <c r="U22" s="88"/>
      <c r="V22" s="333"/>
      <c r="W22" s="334"/>
      <c r="X22" s="90"/>
      <c r="Y22" s="335"/>
    </row>
    <row r="23" spans="1:25" ht="362.25" x14ac:dyDescent="0.25">
      <c r="A23" s="77">
        <f>+A22+1</f>
        <v>14</v>
      </c>
      <c r="B23" s="545"/>
      <c r="C23" s="44" t="s">
        <v>99</v>
      </c>
      <c r="D23" s="509"/>
      <c r="E23" s="548" t="s">
        <v>158</v>
      </c>
      <c r="F23" s="349" t="s">
        <v>158</v>
      </c>
      <c r="G23" s="530"/>
      <c r="H23" s="530"/>
      <c r="I23" s="48" t="s">
        <v>86</v>
      </c>
      <c r="J23" s="116">
        <f t="shared" si="0"/>
        <v>3</v>
      </c>
      <c r="K23" s="324">
        <v>2</v>
      </c>
      <c r="L23" s="430">
        <v>1</v>
      </c>
      <c r="M23" s="326"/>
      <c r="N23" s="327"/>
      <c r="O23" s="328"/>
      <c r="P23" s="329"/>
      <c r="Q23" s="330"/>
      <c r="R23" s="331"/>
      <c r="S23" s="337"/>
      <c r="T23" s="332"/>
      <c r="U23" s="88"/>
      <c r="V23" s="333"/>
      <c r="W23" s="334"/>
      <c r="X23" s="90"/>
      <c r="Y23" s="335"/>
    </row>
    <row r="24" spans="1:25" s="123" customFormat="1" ht="63" x14ac:dyDescent="0.25">
      <c r="A24" s="116" t="s">
        <v>113</v>
      </c>
      <c r="B24" s="545"/>
      <c r="C24" s="45" t="s">
        <v>996</v>
      </c>
      <c r="D24" s="327"/>
      <c r="E24" s="508"/>
      <c r="F24" s="116"/>
      <c r="G24" s="508"/>
      <c r="H24" s="508"/>
      <c r="I24" s="116"/>
      <c r="J24" s="116"/>
      <c r="K24" s="324"/>
      <c r="L24" s="325"/>
      <c r="M24" s="341"/>
      <c r="N24" s="327"/>
      <c r="O24" s="342"/>
      <c r="P24" s="329"/>
      <c r="Q24" s="343"/>
      <c r="R24" s="344"/>
      <c r="S24" s="345"/>
      <c r="T24" s="346"/>
      <c r="U24" s="314"/>
      <c r="V24" s="347"/>
      <c r="W24" s="334"/>
      <c r="X24" s="316"/>
      <c r="Y24" s="348"/>
    </row>
    <row r="25" spans="1:25" s="123" customFormat="1" ht="252" x14ac:dyDescent="0.25">
      <c r="A25" s="77">
        <f>+A23+1</f>
        <v>15</v>
      </c>
      <c r="B25" s="545"/>
      <c r="C25" s="44" t="s">
        <v>315</v>
      </c>
      <c r="D25" s="509"/>
      <c r="E25" s="548" t="s">
        <v>314</v>
      </c>
      <c r="F25" s="95" t="s">
        <v>1704</v>
      </c>
      <c r="G25" s="508"/>
      <c r="H25" s="508"/>
      <c r="I25" s="48" t="s">
        <v>85</v>
      </c>
      <c r="J25" s="116">
        <f t="shared" si="0"/>
        <v>3</v>
      </c>
      <c r="K25" s="324">
        <v>3</v>
      </c>
      <c r="L25" s="325"/>
      <c r="M25" s="341"/>
      <c r="N25" s="327"/>
      <c r="O25" s="342"/>
      <c r="P25" s="329"/>
      <c r="Q25" s="343"/>
      <c r="R25" s="344"/>
      <c r="S25" s="345"/>
      <c r="T25" s="346"/>
      <c r="U25" s="314"/>
      <c r="V25" s="347"/>
      <c r="W25" s="334"/>
      <c r="X25" s="316"/>
      <c r="Y25" s="348"/>
    </row>
    <row r="26" spans="1:25" s="123" customFormat="1" ht="346.5" x14ac:dyDescent="0.25">
      <c r="A26" s="339">
        <f>+A25+1</f>
        <v>16</v>
      </c>
      <c r="B26" s="545"/>
      <c r="C26" s="44" t="s">
        <v>17</v>
      </c>
      <c r="D26" s="509"/>
      <c r="E26" s="548" t="s">
        <v>159</v>
      </c>
      <c r="F26" s="228" t="s">
        <v>1706</v>
      </c>
      <c r="G26" s="508"/>
      <c r="H26" s="508"/>
      <c r="I26" s="48" t="s">
        <v>86</v>
      </c>
      <c r="J26" s="116">
        <f t="shared" si="0"/>
        <v>2</v>
      </c>
      <c r="K26" s="324">
        <v>2</v>
      </c>
      <c r="L26" s="325"/>
      <c r="M26" s="341"/>
      <c r="N26" s="327"/>
      <c r="O26" s="342"/>
      <c r="P26" s="329"/>
      <c r="Q26" s="343"/>
      <c r="R26" s="344"/>
      <c r="S26" s="345"/>
      <c r="T26" s="346"/>
      <c r="U26" s="314"/>
      <c r="V26" s="347"/>
      <c r="W26" s="334"/>
      <c r="X26" s="316"/>
      <c r="Y26" s="348"/>
    </row>
    <row r="27" spans="1:25" s="123" customFormat="1" ht="362.25" x14ac:dyDescent="0.25">
      <c r="A27" s="339">
        <f>+A26+1</f>
        <v>17</v>
      </c>
      <c r="B27" s="545"/>
      <c r="C27" s="44" t="s">
        <v>99</v>
      </c>
      <c r="D27" s="509"/>
      <c r="E27" s="548" t="s">
        <v>158</v>
      </c>
      <c r="F27" s="349" t="s">
        <v>158</v>
      </c>
      <c r="G27" s="508"/>
      <c r="H27" s="508"/>
      <c r="I27" s="48" t="s">
        <v>86</v>
      </c>
      <c r="J27" s="116">
        <v>1</v>
      </c>
      <c r="K27" s="324">
        <v>1</v>
      </c>
      <c r="L27" s="325"/>
      <c r="M27" s="341"/>
      <c r="N27" s="327"/>
      <c r="O27" s="342"/>
      <c r="P27" s="329"/>
      <c r="Q27" s="343"/>
      <c r="R27" s="344"/>
      <c r="S27" s="345"/>
      <c r="T27" s="346"/>
      <c r="U27" s="314"/>
      <c r="V27" s="347"/>
      <c r="W27" s="334"/>
      <c r="X27" s="316"/>
      <c r="Y27" s="348"/>
    </row>
    <row r="28" spans="1:25" ht="31.5" x14ac:dyDescent="0.25">
      <c r="A28" s="339"/>
      <c r="B28" s="545"/>
      <c r="C28" s="350" t="s">
        <v>997</v>
      </c>
      <c r="D28" s="518"/>
      <c r="E28" s="530"/>
      <c r="F28" s="71"/>
      <c r="G28" s="530"/>
      <c r="H28" s="530"/>
      <c r="I28" s="48"/>
      <c r="J28" s="116"/>
      <c r="K28" s="324"/>
      <c r="L28" s="325"/>
      <c r="M28" s="326"/>
      <c r="N28" s="327"/>
      <c r="O28" s="328"/>
      <c r="P28" s="329"/>
      <c r="Q28" s="330"/>
      <c r="R28" s="331"/>
      <c r="S28" s="337"/>
      <c r="T28" s="332"/>
      <c r="U28" s="88"/>
      <c r="V28" s="333"/>
      <c r="W28" s="334"/>
      <c r="X28" s="90"/>
      <c r="Y28" s="335"/>
    </row>
    <row r="29" spans="1:25" ht="409.5" x14ac:dyDescent="0.25">
      <c r="A29" s="339">
        <f>+A27+1</f>
        <v>18</v>
      </c>
      <c r="B29" s="545"/>
      <c r="C29" s="45" t="s">
        <v>18</v>
      </c>
      <c r="D29" s="518"/>
      <c r="E29" s="530"/>
      <c r="F29" s="80" t="s">
        <v>1707</v>
      </c>
      <c r="G29" s="530"/>
      <c r="H29" s="530"/>
      <c r="I29" s="48" t="s">
        <v>86</v>
      </c>
      <c r="J29" s="116">
        <f t="shared" ref="J29" si="3">SUM(K29:Y29)</f>
        <v>1</v>
      </c>
      <c r="K29" s="324">
        <v>1</v>
      </c>
      <c r="L29" s="325"/>
      <c r="M29" s="326"/>
      <c r="N29" s="327"/>
      <c r="O29" s="328"/>
      <c r="P29" s="329"/>
      <c r="Q29" s="330"/>
      <c r="R29" s="331"/>
      <c r="S29" s="337"/>
      <c r="T29" s="332"/>
      <c r="U29" s="88"/>
      <c r="V29" s="333"/>
      <c r="W29" s="334"/>
      <c r="X29" s="90"/>
      <c r="Y29" s="335"/>
    </row>
    <row r="30" spans="1:25" ht="378" x14ac:dyDescent="0.25">
      <c r="A30" s="339">
        <f>+A29+1</f>
        <v>19</v>
      </c>
      <c r="B30" s="545"/>
      <c r="C30" s="45" t="s">
        <v>24</v>
      </c>
      <c r="D30" s="327"/>
      <c r="E30" s="548" t="s">
        <v>160</v>
      </c>
      <c r="F30" s="349" t="s">
        <v>160</v>
      </c>
      <c r="G30" s="530" t="s">
        <v>84</v>
      </c>
      <c r="H30" s="530"/>
      <c r="I30" s="48" t="s">
        <v>86</v>
      </c>
      <c r="J30" s="116">
        <f t="shared" si="0"/>
        <v>1</v>
      </c>
      <c r="K30" s="324">
        <v>1</v>
      </c>
      <c r="L30" s="325"/>
      <c r="M30" s="326"/>
      <c r="N30" s="327"/>
      <c r="O30" s="328"/>
      <c r="P30" s="329"/>
      <c r="Q30" s="330"/>
      <c r="R30" s="331"/>
      <c r="S30" s="337"/>
      <c r="T30" s="332"/>
      <c r="U30" s="88"/>
      <c r="V30" s="333"/>
      <c r="W30" s="334"/>
      <c r="X30" s="90"/>
      <c r="Y30" s="335"/>
    </row>
    <row r="31" spans="1:25" ht="110.25" x14ac:dyDescent="0.25">
      <c r="A31" s="339"/>
      <c r="B31" s="545"/>
      <c r="C31" s="351" t="s">
        <v>163</v>
      </c>
      <c r="D31" s="550"/>
      <c r="E31" s="548"/>
      <c r="F31" s="340"/>
      <c r="G31" s="530"/>
      <c r="H31" s="530"/>
      <c r="I31" s="48"/>
      <c r="J31" s="116"/>
      <c r="K31" s="324"/>
      <c r="L31" s="325"/>
      <c r="M31" s="326"/>
      <c r="N31" s="327"/>
      <c r="O31" s="328"/>
      <c r="P31" s="329"/>
      <c r="Q31" s="330"/>
      <c r="R31" s="331"/>
      <c r="S31" s="337"/>
      <c r="T31" s="332"/>
      <c r="U31" s="88"/>
      <c r="V31" s="333"/>
      <c r="W31" s="334"/>
      <c r="X31" s="90"/>
      <c r="Y31" s="335"/>
    </row>
    <row r="32" spans="1:25" ht="409.5" x14ac:dyDescent="0.25">
      <c r="A32" s="339">
        <f>+A30+1</f>
        <v>20</v>
      </c>
      <c r="B32" s="545"/>
      <c r="C32" s="44" t="s">
        <v>164</v>
      </c>
      <c r="D32" s="509"/>
      <c r="E32" s="548" t="s">
        <v>165</v>
      </c>
      <c r="F32" s="384" t="s">
        <v>1707</v>
      </c>
      <c r="G32" s="530"/>
      <c r="H32" s="530"/>
      <c r="I32" s="48" t="s">
        <v>86</v>
      </c>
      <c r="J32" s="116">
        <f t="shared" si="0"/>
        <v>1</v>
      </c>
      <c r="K32" s="324">
        <v>1</v>
      </c>
      <c r="L32" s="325"/>
      <c r="M32" s="326"/>
      <c r="N32" s="327"/>
      <c r="O32" s="328"/>
      <c r="P32" s="329"/>
      <c r="Q32" s="330"/>
      <c r="R32" s="331"/>
      <c r="S32" s="337"/>
      <c r="T32" s="332"/>
      <c r="U32" s="88"/>
      <c r="V32" s="333"/>
      <c r="W32" s="334"/>
      <c r="X32" s="90"/>
      <c r="Y32" s="335"/>
    </row>
    <row r="33" spans="1:25" ht="252" x14ac:dyDescent="0.25">
      <c r="A33" s="77">
        <f>+A32+1</f>
        <v>21</v>
      </c>
      <c r="B33" s="545"/>
      <c r="C33" s="44" t="s">
        <v>315</v>
      </c>
      <c r="D33" s="509"/>
      <c r="E33" s="548" t="s">
        <v>316</v>
      </c>
      <c r="F33" s="95" t="s">
        <v>1704</v>
      </c>
      <c r="G33" s="530"/>
      <c r="H33" s="530"/>
      <c r="I33" s="48" t="s">
        <v>85</v>
      </c>
      <c r="J33" s="116">
        <f t="shared" si="0"/>
        <v>1</v>
      </c>
      <c r="K33" s="324">
        <v>1</v>
      </c>
      <c r="L33" s="325"/>
      <c r="M33" s="326"/>
      <c r="N33" s="327"/>
      <c r="O33" s="328"/>
      <c r="P33" s="329"/>
      <c r="Q33" s="330"/>
      <c r="R33" s="331"/>
      <c r="S33" s="337"/>
      <c r="T33" s="332"/>
      <c r="U33" s="88"/>
      <c r="V33" s="333"/>
      <c r="W33" s="334"/>
      <c r="X33" s="90"/>
      <c r="Y33" s="335"/>
    </row>
    <row r="34" spans="1:25" ht="346.5" x14ac:dyDescent="0.25">
      <c r="A34" s="339">
        <f>+A33+1</f>
        <v>22</v>
      </c>
      <c r="B34" s="545"/>
      <c r="C34" s="44" t="s">
        <v>17</v>
      </c>
      <c r="D34" s="509"/>
      <c r="E34" s="548" t="s">
        <v>159</v>
      </c>
      <c r="F34" s="228" t="s">
        <v>1706</v>
      </c>
      <c r="G34" s="530"/>
      <c r="H34" s="530"/>
      <c r="I34" s="48" t="s">
        <v>86</v>
      </c>
      <c r="J34" s="116">
        <f t="shared" si="0"/>
        <v>1</v>
      </c>
      <c r="K34" s="324">
        <v>1</v>
      </c>
      <c r="L34" s="325"/>
      <c r="M34" s="326"/>
      <c r="N34" s="327"/>
      <c r="O34" s="328"/>
      <c r="P34" s="329"/>
      <c r="Q34" s="330"/>
      <c r="R34" s="331"/>
      <c r="S34" s="337"/>
      <c r="T34" s="332"/>
      <c r="U34" s="88"/>
      <c r="V34" s="333"/>
      <c r="W34" s="334"/>
      <c r="X34" s="90"/>
      <c r="Y34" s="335"/>
    </row>
    <row r="35" spans="1:25" ht="31.5" x14ac:dyDescent="0.25">
      <c r="A35" s="339">
        <f>+A34+1</f>
        <v>23</v>
      </c>
      <c r="B35" s="545"/>
      <c r="C35" s="44" t="s">
        <v>161</v>
      </c>
      <c r="D35" s="509"/>
      <c r="E35" s="548"/>
      <c r="F35" s="228" t="s">
        <v>1046</v>
      </c>
      <c r="G35" s="530"/>
      <c r="H35" s="530"/>
      <c r="I35" s="48" t="s">
        <v>86</v>
      </c>
      <c r="J35" s="116">
        <f t="shared" si="0"/>
        <v>1</v>
      </c>
      <c r="K35" s="324">
        <v>1</v>
      </c>
      <c r="L35" s="325"/>
      <c r="M35" s="326"/>
      <c r="N35" s="327"/>
      <c r="O35" s="328"/>
      <c r="P35" s="329"/>
      <c r="Q35" s="330"/>
      <c r="R35" s="331"/>
      <c r="S35" s="337"/>
      <c r="T35" s="332"/>
      <c r="U35" s="88"/>
      <c r="V35" s="333"/>
      <c r="W35" s="334"/>
      <c r="X35" s="90"/>
      <c r="Y35" s="335"/>
    </row>
    <row r="36" spans="1:25" s="124" customFormat="1" x14ac:dyDescent="0.25">
      <c r="A36" s="108" t="s">
        <v>114</v>
      </c>
      <c r="B36" s="545"/>
      <c r="C36" s="306" t="s">
        <v>143</v>
      </c>
      <c r="D36" s="525"/>
      <c r="E36" s="508"/>
      <c r="F36" s="57"/>
      <c r="G36" s="508"/>
      <c r="H36" s="508"/>
      <c r="I36" s="116"/>
      <c r="J36" s="116"/>
      <c r="K36" s="324"/>
      <c r="L36" s="325"/>
      <c r="M36" s="341"/>
      <c r="N36" s="327"/>
      <c r="O36" s="342"/>
      <c r="P36" s="329"/>
      <c r="Q36" s="343"/>
      <c r="R36" s="344"/>
      <c r="S36" s="312"/>
      <c r="T36" s="346"/>
      <c r="U36" s="314"/>
      <c r="V36" s="347"/>
      <c r="W36" s="334"/>
      <c r="X36" s="316"/>
      <c r="Y36" s="348"/>
    </row>
    <row r="37" spans="1:25" s="125" customFormat="1" x14ac:dyDescent="0.25">
      <c r="A37" s="77"/>
      <c r="B37" s="545"/>
      <c r="C37" s="81" t="s">
        <v>16</v>
      </c>
      <c r="D37" s="525"/>
      <c r="E37" s="508"/>
      <c r="F37" s="58"/>
      <c r="G37" s="508"/>
      <c r="H37" s="508"/>
      <c r="I37" s="116"/>
      <c r="J37" s="116"/>
      <c r="K37" s="324"/>
      <c r="L37" s="325"/>
      <c r="M37" s="341"/>
      <c r="N37" s="327"/>
      <c r="O37" s="342"/>
      <c r="P37" s="329"/>
      <c r="Q37" s="343"/>
      <c r="R37" s="344"/>
      <c r="S37" s="114"/>
      <c r="T37" s="346"/>
      <c r="U37" s="314"/>
      <c r="V37" s="347"/>
      <c r="W37" s="334"/>
      <c r="X37" s="316"/>
      <c r="Y37" s="348"/>
    </row>
    <row r="38" spans="1:25" s="123" customFormat="1" ht="141.75" x14ac:dyDescent="0.25">
      <c r="A38" s="339">
        <f>+A35+1</f>
        <v>24</v>
      </c>
      <c r="B38" s="545"/>
      <c r="C38" s="44" t="s">
        <v>31</v>
      </c>
      <c r="D38" s="509"/>
      <c r="E38" s="548" t="s">
        <v>172</v>
      </c>
      <c r="F38" s="80" t="s">
        <v>172</v>
      </c>
      <c r="G38" s="508"/>
      <c r="H38" s="508"/>
      <c r="I38" s="339" t="s">
        <v>86</v>
      </c>
      <c r="J38" s="116">
        <f t="shared" ref="J38:J77" si="4">SUM(K38:Y38)</f>
        <v>32</v>
      </c>
      <c r="K38" s="417">
        <v>29</v>
      </c>
      <c r="L38" s="431">
        <v>1</v>
      </c>
      <c r="M38" s="341"/>
      <c r="N38" s="327"/>
      <c r="O38" s="342"/>
      <c r="P38" s="329"/>
      <c r="Q38" s="343"/>
      <c r="R38" s="344"/>
      <c r="S38" s="345"/>
      <c r="T38" s="346">
        <v>2</v>
      </c>
      <c r="U38" s="314"/>
      <c r="V38" s="347"/>
      <c r="W38" s="334"/>
      <c r="X38" s="316"/>
      <c r="Y38" s="348"/>
    </row>
    <row r="39" spans="1:25" s="123" customFormat="1" ht="252" x14ac:dyDescent="0.25">
      <c r="A39" s="339">
        <f t="shared" ref="A39:A44" si="5">+A38+1</f>
        <v>25</v>
      </c>
      <c r="B39" s="545"/>
      <c r="C39" s="44" t="s">
        <v>144</v>
      </c>
      <c r="D39" s="509"/>
      <c r="E39" s="548" t="s">
        <v>894</v>
      </c>
      <c r="F39" s="80" t="s">
        <v>1708</v>
      </c>
      <c r="G39" s="508"/>
      <c r="H39" s="508"/>
      <c r="I39" s="339" t="s">
        <v>86</v>
      </c>
      <c r="J39" s="116">
        <f t="shared" si="4"/>
        <v>56</v>
      </c>
      <c r="K39" s="417">
        <v>48</v>
      </c>
      <c r="L39" s="431">
        <v>1</v>
      </c>
      <c r="M39" s="341"/>
      <c r="N39" s="327"/>
      <c r="O39" s="342"/>
      <c r="P39" s="329"/>
      <c r="Q39" s="343"/>
      <c r="R39" s="344"/>
      <c r="S39" s="345"/>
      <c r="T39" s="346">
        <v>7</v>
      </c>
      <c r="U39" s="314"/>
      <c r="V39" s="347"/>
      <c r="W39" s="334"/>
      <c r="X39" s="316"/>
      <c r="Y39" s="348"/>
    </row>
    <row r="40" spans="1:25" ht="409.5" x14ac:dyDescent="0.25">
      <c r="A40" s="339">
        <f t="shared" si="5"/>
        <v>26</v>
      </c>
      <c r="B40" s="545"/>
      <c r="C40" s="44" t="s">
        <v>145</v>
      </c>
      <c r="D40" s="509"/>
      <c r="E40" s="509" t="s">
        <v>147</v>
      </c>
      <c r="F40" s="414" t="s">
        <v>1709</v>
      </c>
      <c r="G40" s="530" t="s">
        <v>84</v>
      </c>
      <c r="H40" s="530" t="s">
        <v>84</v>
      </c>
      <c r="I40" s="339" t="s">
        <v>86</v>
      </c>
      <c r="J40" s="116">
        <f t="shared" si="4"/>
        <v>33</v>
      </c>
      <c r="K40" s="417">
        <v>27</v>
      </c>
      <c r="L40" s="431">
        <v>1</v>
      </c>
      <c r="M40" s="326">
        <v>1</v>
      </c>
      <c r="N40" s="327">
        <v>1</v>
      </c>
      <c r="O40" s="328"/>
      <c r="P40" s="329"/>
      <c r="Q40" s="330"/>
      <c r="R40" s="331"/>
      <c r="S40" s="337"/>
      <c r="T40" s="332">
        <v>2</v>
      </c>
      <c r="U40" s="88"/>
      <c r="V40" s="333"/>
      <c r="W40" s="334"/>
      <c r="X40" s="90"/>
      <c r="Y40" s="335">
        <v>1</v>
      </c>
    </row>
    <row r="41" spans="1:25" s="120" customFormat="1" ht="409.5" x14ac:dyDescent="0.25">
      <c r="A41" s="339">
        <f t="shared" si="5"/>
        <v>27</v>
      </c>
      <c r="B41" s="545"/>
      <c r="C41" s="45" t="s">
        <v>18</v>
      </c>
      <c r="D41" s="327"/>
      <c r="E41" s="549" t="s">
        <v>194</v>
      </c>
      <c r="F41" s="95" t="s">
        <v>913</v>
      </c>
      <c r="G41" s="508"/>
      <c r="H41" s="508"/>
      <c r="I41" s="354" t="s">
        <v>86</v>
      </c>
      <c r="J41" s="116">
        <f t="shared" si="4"/>
        <v>6</v>
      </c>
      <c r="K41" s="355">
        <v>5</v>
      </c>
      <c r="L41" s="432">
        <v>1</v>
      </c>
      <c r="M41" s="357"/>
      <c r="N41" s="327"/>
      <c r="O41" s="358"/>
      <c r="P41" s="329"/>
      <c r="Q41" s="359"/>
      <c r="R41" s="360"/>
      <c r="S41" s="361"/>
      <c r="T41" s="362"/>
      <c r="U41" s="363"/>
      <c r="V41" s="364"/>
      <c r="W41" s="334"/>
      <c r="X41" s="365"/>
      <c r="Y41" s="366"/>
    </row>
    <row r="42" spans="1:25" s="120" customFormat="1" ht="283.5" x14ac:dyDescent="0.25">
      <c r="A42" s="339">
        <f t="shared" si="5"/>
        <v>28</v>
      </c>
      <c r="B42" s="545"/>
      <c r="C42" s="45" t="s">
        <v>293</v>
      </c>
      <c r="D42" s="327"/>
      <c r="E42" s="549" t="s">
        <v>194</v>
      </c>
      <c r="F42" s="95" t="s">
        <v>914</v>
      </c>
      <c r="G42" s="508"/>
      <c r="H42" s="508"/>
      <c r="I42" s="354"/>
      <c r="J42" s="116">
        <f t="shared" si="4"/>
        <v>3</v>
      </c>
      <c r="K42" s="355">
        <v>2</v>
      </c>
      <c r="L42" s="356"/>
      <c r="M42" s="357"/>
      <c r="N42" s="327"/>
      <c r="O42" s="358"/>
      <c r="P42" s="329"/>
      <c r="Q42" s="359"/>
      <c r="R42" s="360"/>
      <c r="S42" s="361"/>
      <c r="T42" s="362">
        <v>1</v>
      </c>
      <c r="U42" s="363"/>
      <c r="V42" s="364"/>
      <c r="W42" s="334"/>
      <c r="X42" s="365"/>
      <c r="Y42" s="366"/>
    </row>
    <row r="43" spans="1:25" s="126" customFormat="1" ht="220.5" x14ac:dyDescent="0.25">
      <c r="A43" s="339">
        <f t="shared" si="5"/>
        <v>29</v>
      </c>
      <c r="B43" s="545"/>
      <c r="C43" s="44" t="s">
        <v>307</v>
      </c>
      <c r="D43" s="509"/>
      <c r="E43" s="548" t="s">
        <v>317</v>
      </c>
      <c r="F43" s="80" t="s">
        <v>1710</v>
      </c>
      <c r="G43" s="530"/>
      <c r="H43" s="530"/>
      <c r="I43" s="354" t="s">
        <v>86</v>
      </c>
      <c r="J43" s="116">
        <f t="shared" si="4"/>
        <v>8</v>
      </c>
      <c r="K43" s="355">
        <v>7</v>
      </c>
      <c r="L43" s="356"/>
      <c r="M43" s="367"/>
      <c r="N43" s="327"/>
      <c r="O43" s="368"/>
      <c r="P43" s="329"/>
      <c r="Q43" s="369"/>
      <c r="R43" s="370"/>
      <c r="S43" s="339"/>
      <c r="T43" s="371">
        <v>1</v>
      </c>
      <c r="U43" s="372"/>
      <c r="V43" s="373"/>
      <c r="W43" s="334"/>
      <c r="X43" s="374"/>
      <c r="Y43" s="375"/>
    </row>
    <row r="44" spans="1:25" s="126" customFormat="1" ht="189" x14ac:dyDescent="0.25">
      <c r="A44" s="339">
        <f t="shared" si="5"/>
        <v>30</v>
      </c>
      <c r="B44" s="545"/>
      <c r="C44" s="44" t="s">
        <v>294</v>
      </c>
      <c r="D44" s="509"/>
      <c r="E44" s="548" t="s">
        <v>296</v>
      </c>
      <c r="F44" s="80" t="s">
        <v>906</v>
      </c>
      <c r="G44" s="530"/>
      <c r="H44" s="530"/>
      <c r="I44" s="354" t="s">
        <v>86</v>
      </c>
      <c r="J44" s="116">
        <f t="shared" si="4"/>
        <v>5</v>
      </c>
      <c r="K44" s="355">
        <v>5</v>
      </c>
      <c r="L44" s="356"/>
      <c r="M44" s="367"/>
      <c r="N44" s="327"/>
      <c r="O44" s="368"/>
      <c r="P44" s="329"/>
      <c r="Q44" s="369"/>
      <c r="R44" s="370"/>
      <c r="S44" s="339"/>
      <c r="T44" s="371"/>
      <c r="U44" s="372"/>
      <c r="V44" s="373"/>
      <c r="W44" s="334"/>
      <c r="X44" s="374"/>
      <c r="Y44" s="375"/>
    </row>
    <row r="45" spans="1:25" s="126" customFormat="1" ht="32.25" customHeight="1" x14ac:dyDescent="0.25">
      <c r="A45" s="386">
        <f>+A44+1</f>
        <v>31</v>
      </c>
      <c r="B45" s="546"/>
      <c r="C45" s="387" t="s">
        <v>1047</v>
      </c>
      <c r="D45" s="551"/>
      <c r="E45" s="552"/>
      <c r="F45" s="307" t="s">
        <v>1053</v>
      </c>
      <c r="G45" s="530"/>
      <c r="H45" s="530"/>
      <c r="I45" s="354" t="s">
        <v>86</v>
      </c>
      <c r="J45" s="116">
        <f t="shared" ref="J45:J50" si="6">SUM(K45:Y45)</f>
        <v>2</v>
      </c>
      <c r="K45" s="578">
        <v>2</v>
      </c>
      <c r="L45" s="356"/>
      <c r="M45" s="367"/>
      <c r="N45" s="327"/>
      <c r="O45" s="368"/>
      <c r="P45" s="329"/>
      <c r="Q45" s="369"/>
      <c r="R45" s="370"/>
      <c r="S45" s="339"/>
      <c r="T45" s="371"/>
      <c r="U45" s="372"/>
      <c r="V45" s="373"/>
      <c r="W45" s="334"/>
      <c r="X45" s="374"/>
      <c r="Y45" s="375"/>
    </row>
    <row r="46" spans="1:25" s="126" customFormat="1" ht="173.25" x14ac:dyDescent="0.25">
      <c r="A46" s="386">
        <f>+A45+1</f>
        <v>32</v>
      </c>
      <c r="B46" s="546"/>
      <c r="C46" s="387" t="s">
        <v>1048</v>
      </c>
      <c r="D46" s="551"/>
      <c r="E46" s="552"/>
      <c r="F46" s="307" t="s">
        <v>1711</v>
      </c>
      <c r="G46" s="530"/>
      <c r="H46" s="530"/>
      <c r="I46" s="354" t="s">
        <v>86</v>
      </c>
      <c r="J46" s="116">
        <f t="shared" si="6"/>
        <v>2</v>
      </c>
      <c r="K46" s="578">
        <v>2</v>
      </c>
      <c r="L46" s="356"/>
      <c r="M46" s="367"/>
      <c r="N46" s="327"/>
      <c r="O46" s="368"/>
      <c r="P46" s="329"/>
      <c r="Q46" s="369"/>
      <c r="R46" s="370"/>
      <c r="S46" s="339"/>
      <c r="T46" s="371"/>
      <c r="U46" s="372"/>
      <c r="V46" s="373"/>
      <c r="W46" s="334"/>
      <c r="X46" s="374"/>
      <c r="Y46" s="375"/>
    </row>
    <row r="47" spans="1:25" s="126" customFormat="1" x14ac:dyDescent="0.25">
      <c r="A47" s="386">
        <f>+A46+1</f>
        <v>33</v>
      </c>
      <c r="B47" s="546"/>
      <c r="C47" s="387" t="s">
        <v>1049</v>
      </c>
      <c r="D47" s="551"/>
      <c r="E47" s="552"/>
      <c r="F47" s="307" t="s">
        <v>1712</v>
      </c>
      <c r="G47" s="530"/>
      <c r="H47" s="530"/>
      <c r="I47" s="354" t="s">
        <v>86</v>
      </c>
      <c r="J47" s="116">
        <f t="shared" si="6"/>
        <v>7</v>
      </c>
      <c r="K47" s="578">
        <v>7</v>
      </c>
      <c r="L47" s="356"/>
      <c r="M47" s="367"/>
      <c r="N47" s="327"/>
      <c r="O47" s="368"/>
      <c r="P47" s="329"/>
      <c r="Q47" s="369"/>
      <c r="R47" s="370"/>
      <c r="S47" s="339"/>
      <c r="T47" s="371"/>
      <c r="U47" s="372"/>
      <c r="V47" s="373"/>
      <c r="W47" s="334"/>
      <c r="X47" s="374"/>
      <c r="Y47" s="375"/>
    </row>
    <row r="48" spans="1:25" s="126" customFormat="1" x14ac:dyDescent="0.25">
      <c r="A48" s="386">
        <f>+A47+1</f>
        <v>34</v>
      </c>
      <c r="B48" s="546"/>
      <c r="C48" s="388" t="s">
        <v>1052</v>
      </c>
      <c r="D48" s="551"/>
      <c r="E48" s="552"/>
      <c r="F48" s="307" t="s">
        <v>1053</v>
      </c>
      <c r="G48" s="530"/>
      <c r="H48" s="530"/>
      <c r="I48" s="354" t="s">
        <v>86</v>
      </c>
      <c r="J48" s="116">
        <f t="shared" si="6"/>
        <v>4</v>
      </c>
      <c r="K48" s="578">
        <v>4</v>
      </c>
      <c r="L48" s="356"/>
      <c r="M48" s="367"/>
      <c r="N48" s="327"/>
      <c r="O48" s="368"/>
      <c r="P48" s="329"/>
      <c r="Q48" s="369"/>
      <c r="R48" s="370"/>
      <c r="S48" s="339"/>
      <c r="T48" s="371"/>
      <c r="U48" s="372"/>
      <c r="V48" s="373"/>
      <c r="W48" s="334"/>
      <c r="X48" s="374"/>
      <c r="Y48" s="375"/>
    </row>
    <row r="49" spans="1:25" s="126" customFormat="1" ht="31.5" customHeight="1" x14ac:dyDescent="0.25">
      <c r="A49" s="386">
        <f t="shared" ref="A49:A54" si="7">+A48+1</f>
        <v>35</v>
      </c>
      <c r="B49" s="546"/>
      <c r="C49" s="387" t="s">
        <v>1050</v>
      </c>
      <c r="D49" s="551"/>
      <c r="E49" s="552"/>
      <c r="F49" s="307" t="s">
        <v>1053</v>
      </c>
      <c r="G49" s="530"/>
      <c r="H49" s="530"/>
      <c r="I49" s="354" t="s">
        <v>86</v>
      </c>
      <c r="J49" s="116">
        <f t="shared" si="6"/>
        <v>0</v>
      </c>
      <c r="K49" s="578">
        <v>0</v>
      </c>
      <c r="L49" s="356"/>
      <c r="M49" s="367"/>
      <c r="N49" s="327"/>
      <c r="O49" s="368"/>
      <c r="P49" s="329"/>
      <c r="Q49" s="369"/>
      <c r="R49" s="370"/>
      <c r="S49" s="339"/>
      <c r="T49" s="371"/>
      <c r="U49" s="372"/>
      <c r="V49" s="373"/>
      <c r="W49" s="334"/>
      <c r="X49" s="374"/>
      <c r="Y49" s="375"/>
    </row>
    <row r="50" spans="1:25" s="126" customFormat="1" ht="63" x14ac:dyDescent="0.25">
      <c r="A50" s="386">
        <f t="shared" si="7"/>
        <v>36</v>
      </c>
      <c r="B50" s="546"/>
      <c r="C50" s="387" t="s">
        <v>1051</v>
      </c>
      <c r="D50" s="551"/>
      <c r="E50" s="552"/>
      <c r="F50" s="307" t="s">
        <v>1713</v>
      </c>
      <c r="G50" s="530"/>
      <c r="H50" s="530"/>
      <c r="I50" s="354" t="s">
        <v>86</v>
      </c>
      <c r="J50" s="116">
        <f t="shared" si="6"/>
        <v>22</v>
      </c>
      <c r="K50" s="355">
        <v>22</v>
      </c>
      <c r="L50" s="356"/>
      <c r="M50" s="367"/>
      <c r="N50" s="327"/>
      <c r="O50" s="368"/>
      <c r="P50" s="329"/>
      <c r="Q50" s="369"/>
      <c r="R50" s="370"/>
      <c r="S50" s="339"/>
      <c r="T50" s="371"/>
      <c r="U50" s="372"/>
      <c r="V50" s="373"/>
      <c r="W50" s="334"/>
      <c r="X50" s="374"/>
      <c r="Y50" s="375"/>
    </row>
    <row r="51" spans="1:25" s="120" customFormat="1" ht="126" x14ac:dyDescent="0.25">
      <c r="A51" s="386">
        <f t="shared" si="7"/>
        <v>37</v>
      </c>
      <c r="B51" s="546"/>
      <c r="C51" s="387" t="s">
        <v>146</v>
      </c>
      <c r="D51" s="551"/>
      <c r="E51" s="552" t="s">
        <v>173</v>
      </c>
      <c r="F51" s="307" t="s">
        <v>1714</v>
      </c>
      <c r="G51" s="508"/>
      <c r="H51" s="508"/>
      <c r="I51" s="354" t="s">
        <v>86</v>
      </c>
      <c r="J51" s="116">
        <f t="shared" si="4"/>
        <v>1</v>
      </c>
      <c r="K51" s="352">
        <v>1</v>
      </c>
      <c r="L51" s="353"/>
      <c r="M51" s="367"/>
      <c r="N51" s="327"/>
      <c r="O51" s="358"/>
      <c r="P51" s="329"/>
      <c r="Q51" s="359"/>
      <c r="R51" s="360"/>
      <c r="S51" s="361"/>
      <c r="T51" s="362"/>
      <c r="U51" s="363"/>
      <c r="V51" s="364"/>
      <c r="W51" s="334"/>
      <c r="X51" s="365"/>
      <c r="Y51" s="366"/>
    </row>
    <row r="52" spans="1:25" s="120" customFormat="1" x14ac:dyDescent="0.25">
      <c r="A52" s="386">
        <f t="shared" si="7"/>
        <v>38</v>
      </c>
      <c r="B52" s="546"/>
      <c r="C52" s="387" t="s">
        <v>1054</v>
      </c>
      <c r="D52" s="551"/>
      <c r="E52" s="552"/>
      <c r="F52" s="307" t="s">
        <v>1053</v>
      </c>
      <c r="G52" s="508"/>
      <c r="H52" s="508"/>
      <c r="I52" s="354" t="s">
        <v>86</v>
      </c>
      <c r="J52" s="116">
        <f t="shared" ref="J52:J54" si="8">SUM(K52:Y52)</f>
        <v>2</v>
      </c>
      <c r="K52" s="417">
        <v>2</v>
      </c>
      <c r="L52" s="353"/>
      <c r="M52" s="367"/>
      <c r="N52" s="327"/>
      <c r="O52" s="358"/>
      <c r="P52" s="329"/>
      <c r="Q52" s="359"/>
      <c r="R52" s="360"/>
      <c r="S52" s="361"/>
      <c r="T52" s="362"/>
      <c r="U52" s="363"/>
      <c r="V52" s="364"/>
      <c r="W52" s="334"/>
      <c r="X52" s="365"/>
      <c r="Y52" s="366"/>
    </row>
    <row r="53" spans="1:25" s="120" customFormat="1" ht="47.25" x14ac:dyDescent="0.25">
      <c r="A53" s="386">
        <f t="shared" si="7"/>
        <v>39</v>
      </c>
      <c r="B53" s="546"/>
      <c r="C53" s="387" t="s">
        <v>1055</v>
      </c>
      <c r="D53" s="551"/>
      <c r="E53" s="552"/>
      <c r="F53" s="307" t="s">
        <v>1715</v>
      </c>
      <c r="G53" s="508"/>
      <c r="H53" s="508"/>
      <c r="I53" s="354" t="s">
        <v>86</v>
      </c>
      <c r="J53" s="116">
        <f t="shared" si="8"/>
        <v>1</v>
      </c>
      <c r="K53" s="352">
        <v>1</v>
      </c>
      <c r="L53" s="353"/>
      <c r="M53" s="367"/>
      <c r="N53" s="327"/>
      <c r="O53" s="358"/>
      <c r="P53" s="329"/>
      <c r="Q53" s="359"/>
      <c r="R53" s="360"/>
      <c r="S53" s="361"/>
      <c r="T53" s="362"/>
      <c r="U53" s="363"/>
      <c r="V53" s="364"/>
      <c r="W53" s="334"/>
      <c r="X53" s="365"/>
      <c r="Y53" s="366"/>
    </row>
    <row r="54" spans="1:25" s="120" customFormat="1" ht="47.25" x14ac:dyDescent="0.25">
      <c r="A54" s="386">
        <f t="shared" si="7"/>
        <v>40</v>
      </c>
      <c r="B54" s="546"/>
      <c r="C54" s="387" t="s">
        <v>1056</v>
      </c>
      <c r="D54" s="551"/>
      <c r="E54" s="552"/>
      <c r="F54" s="307" t="s">
        <v>1716</v>
      </c>
      <c r="G54" s="508"/>
      <c r="H54" s="508"/>
      <c r="I54" s="354" t="s">
        <v>86</v>
      </c>
      <c r="J54" s="116">
        <f t="shared" si="8"/>
        <v>4</v>
      </c>
      <c r="K54" s="352">
        <v>4</v>
      </c>
      <c r="L54" s="353"/>
      <c r="M54" s="367"/>
      <c r="N54" s="327"/>
      <c r="O54" s="358"/>
      <c r="P54" s="329"/>
      <c r="Q54" s="359"/>
      <c r="R54" s="360"/>
      <c r="S54" s="361"/>
      <c r="T54" s="362"/>
      <c r="U54" s="363"/>
      <c r="V54" s="364"/>
      <c r="W54" s="334"/>
      <c r="X54" s="365"/>
      <c r="Y54" s="366"/>
    </row>
    <row r="55" spans="1:25" s="121" customFormat="1" x14ac:dyDescent="0.25">
      <c r="A55" s="108" t="s">
        <v>244</v>
      </c>
      <c r="B55" s="545"/>
      <c r="C55" s="306" t="s">
        <v>122</v>
      </c>
      <c r="D55" s="525"/>
      <c r="E55" s="530"/>
      <c r="F55" s="110"/>
      <c r="G55" s="530"/>
      <c r="H55" s="530"/>
      <c r="I55" s="48"/>
      <c r="J55" s="116"/>
      <c r="K55" s="324"/>
      <c r="L55" s="325"/>
      <c r="M55" s="326"/>
      <c r="N55" s="327"/>
      <c r="O55" s="328"/>
      <c r="P55" s="329"/>
      <c r="Q55" s="330"/>
      <c r="R55" s="331"/>
      <c r="S55" s="85"/>
      <c r="T55" s="332"/>
      <c r="U55" s="88"/>
      <c r="V55" s="333"/>
      <c r="W55" s="334"/>
      <c r="X55" s="90"/>
      <c r="Y55" s="335"/>
    </row>
    <row r="56" spans="1:25" s="127" customFormat="1" x14ac:dyDescent="0.25">
      <c r="A56" s="77"/>
      <c r="B56" s="545"/>
      <c r="C56" s="81" t="s">
        <v>16</v>
      </c>
      <c r="D56" s="525"/>
      <c r="E56" s="530"/>
      <c r="F56" s="71"/>
      <c r="G56" s="530"/>
      <c r="H56" s="530"/>
      <c r="I56" s="48"/>
      <c r="J56" s="116"/>
      <c r="K56" s="324"/>
      <c r="L56" s="325"/>
      <c r="M56" s="326"/>
      <c r="N56" s="327"/>
      <c r="O56" s="328"/>
      <c r="P56" s="329"/>
      <c r="Q56" s="330"/>
      <c r="R56" s="331"/>
      <c r="S56" s="86"/>
      <c r="T56" s="332"/>
      <c r="U56" s="88"/>
      <c r="V56" s="333"/>
      <c r="W56" s="334"/>
      <c r="X56" s="90"/>
      <c r="Y56" s="335"/>
    </row>
    <row r="57" spans="1:25" s="123" customFormat="1" ht="173.25" x14ac:dyDescent="0.25">
      <c r="A57" s="339">
        <f>+A54+1</f>
        <v>41</v>
      </c>
      <c r="B57" s="545"/>
      <c r="C57" s="44" t="s">
        <v>117</v>
      </c>
      <c r="D57" s="509"/>
      <c r="E57" s="549" t="s">
        <v>895</v>
      </c>
      <c r="F57" s="376" t="s">
        <v>1717</v>
      </c>
      <c r="G57" s="508"/>
      <c r="H57" s="508"/>
      <c r="I57" s="339" t="s">
        <v>87</v>
      </c>
      <c r="J57" s="116">
        <f t="shared" si="4"/>
        <v>10</v>
      </c>
      <c r="K57" s="352">
        <v>9</v>
      </c>
      <c r="L57" s="353">
        <v>1</v>
      </c>
      <c r="M57" s="341"/>
      <c r="N57" s="327"/>
      <c r="O57" s="342"/>
      <c r="P57" s="329"/>
      <c r="Q57" s="343"/>
      <c r="R57" s="344"/>
      <c r="S57" s="345"/>
      <c r="T57" s="346"/>
      <c r="U57" s="314"/>
      <c r="V57" s="347"/>
      <c r="W57" s="334"/>
      <c r="X57" s="316"/>
      <c r="Y57" s="348"/>
    </row>
    <row r="58" spans="1:25" ht="362.25" x14ac:dyDescent="0.25">
      <c r="A58" s="339">
        <f>+A57+1</f>
        <v>42</v>
      </c>
      <c r="B58" s="545"/>
      <c r="C58" s="44" t="s">
        <v>118</v>
      </c>
      <c r="D58" s="509"/>
      <c r="E58" s="548" t="s">
        <v>174</v>
      </c>
      <c r="F58" s="377" t="s">
        <v>1718</v>
      </c>
      <c r="G58" s="530"/>
      <c r="H58" s="530"/>
      <c r="I58" s="339" t="s">
        <v>87</v>
      </c>
      <c r="J58" s="116">
        <f t="shared" si="4"/>
        <v>6</v>
      </c>
      <c r="K58" s="352">
        <v>3</v>
      </c>
      <c r="L58" s="353">
        <v>1</v>
      </c>
      <c r="M58" s="326"/>
      <c r="N58" s="327"/>
      <c r="O58" s="328"/>
      <c r="P58" s="329"/>
      <c r="Q58" s="330"/>
      <c r="R58" s="331">
        <v>1</v>
      </c>
      <c r="S58" s="337"/>
      <c r="T58" s="332">
        <v>1</v>
      </c>
      <c r="U58" s="88"/>
      <c r="V58" s="333"/>
      <c r="W58" s="334"/>
      <c r="X58" s="90"/>
      <c r="Y58" s="335"/>
    </row>
    <row r="59" spans="1:25" s="126" customFormat="1" ht="126" x14ac:dyDescent="0.25">
      <c r="A59" s="339">
        <f t="shared" ref="A59:A60" si="9">+A58+1</f>
        <v>43</v>
      </c>
      <c r="B59" s="545"/>
      <c r="C59" s="44" t="s">
        <v>123</v>
      </c>
      <c r="D59" s="509"/>
      <c r="E59" s="548" t="s">
        <v>896</v>
      </c>
      <c r="F59" s="376" t="s">
        <v>896</v>
      </c>
      <c r="G59" s="530"/>
      <c r="H59" s="530"/>
      <c r="I59" s="339" t="s">
        <v>87</v>
      </c>
      <c r="J59" s="116">
        <f t="shared" si="4"/>
        <v>11</v>
      </c>
      <c r="K59" s="352">
        <v>8</v>
      </c>
      <c r="L59" s="353">
        <v>2</v>
      </c>
      <c r="M59" s="367"/>
      <c r="N59" s="327"/>
      <c r="O59" s="368"/>
      <c r="P59" s="329"/>
      <c r="Q59" s="369"/>
      <c r="R59" s="370"/>
      <c r="S59" s="339"/>
      <c r="T59" s="371">
        <v>1</v>
      </c>
      <c r="U59" s="372"/>
      <c r="V59" s="373"/>
      <c r="W59" s="334"/>
      <c r="X59" s="374"/>
      <c r="Y59" s="375"/>
    </row>
    <row r="60" spans="1:25" s="126" customFormat="1" ht="267.75" x14ac:dyDescent="0.25">
      <c r="A60" s="339">
        <f t="shared" si="9"/>
        <v>44</v>
      </c>
      <c r="B60" s="545"/>
      <c r="C60" s="102" t="s">
        <v>307</v>
      </c>
      <c r="D60" s="509"/>
      <c r="E60" s="548" t="s">
        <v>318</v>
      </c>
      <c r="F60" s="377" t="s">
        <v>1719</v>
      </c>
      <c r="G60" s="530"/>
      <c r="H60" s="530"/>
      <c r="I60" s="339" t="s">
        <v>87</v>
      </c>
      <c r="J60" s="116">
        <f t="shared" si="4"/>
        <v>6</v>
      </c>
      <c r="K60" s="417">
        <v>5</v>
      </c>
      <c r="L60" s="353"/>
      <c r="M60" s="367"/>
      <c r="N60" s="327"/>
      <c r="O60" s="368"/>
      <c r="P60" s="329"/>
      <c r="Q60" s="369"/>
      <c r="R60" s="370"/>
      <c r="S60" s="339"/>
      <c r="T60" s="371">
        <v>1</v>
      </c>
      <c r="U60" s="372"/>
      <c r="V60" s="373"/>
      <c r="W60" s="334"/>
      <c r="X60" s="374"/>
      <c r="Y60" s="375"/>
    </row>
    <row r="61" spans="1:25" s="126" customFormat="1" ht="189" x14ac:dyDescent="0.25">
      <c r="A61" s="339">
        <f>+A60+1</f>
        <v>45</v>
      </c>
      <c r="B61" s="545"/>
      <c r="C61" s="102" t="s">
        <v>294</v>
      </c>
      <c r="D61" s="509"/>
      <c r="E61" s="548" t="s">
        <v>897</v>
      </c>
      <c r="F61" s="376" t="s">
        <v>1720</v>
      </c>
      <c r="G61" s="530"/>
      <c r="H61" s="530"/>
      <c r="I61" s="339" t="s">
        <v>87</v>
      </c>
      <c r="J61" s="116">
        <f t="shared" si="4"/>
        <v>5</v>
      </c>
      <c r="K61" s="352">
        <v>5</v>
      </c>
      <c r="L61" s="353"/>
      <c r="M61" s="367"/>
      <c r="N61" s="327"/>
      <c r="O61" s="368"/>
      <c r="P61" s="329"/>
      <c r="Q61" s="369"/>
      <c r="R61" s="370"/>
      <c r="S61" s="339"/>
      <c r="T61" s="371"/>
      <c r="U61" s="372"/>
      <c r="V61" s="373"/>
      <c r="W61" s="334"/>
      <c r="X61" s="374"/>
      <c r="Y61" s="375"/>
    </row>
    <row r="62" spans="1:25" s="126" customFormat="1" ht="283.5" x14ac:dyDescent="0.25">
      <c r="A62" s="339">
        <f>+A61+1</f>
        <v>46</v>
      </c>
      <c r="B62" s="545"/>
      <c r="C62" s="102" t="s">
        <v>293</v>
      </c>
      <c r="D62" s="509"/>
      <c r="E62" s="549" t="s">
        <v>196</v>
      </c>
      <c r="F62" s="376" t="s">
        <v>914</v>
      </c>
      <c r="G62" s="530"/>
      <c r="H62" s="530"/>
      <c r="I62" s="339" t="s">
        <v>86</v>
      </c>
      <c r="J62" s="116">
        <f t="shared" si="4"/>
        <v>4</v>
      </c>
      <c r="K62" s="352">
        <v>3</v>
      </c>
      <c r="L62" s="353"/>
      <c r="M62" s="367"/>
      <c r="N62" s="327"/>
      <c r="O62" s="368"/>
      <c r="P62" s="329"/>
      <c r="Q62" s="369"/>
      <c r="R62" s="370"/>
      <c r="S62" s="339"/>
      <c r="T62" s="371">
        <v>1</v>
      </c>
      <c r="U62" s="372"/>
      <c r="V62" s="373"/>
      <c r="W62" s="334"/>
      <c r="X62" s="374"/>
      <c r="Y62" s="375"/>
    </row>
    <row r="63" spans="1:25" s="126" customFormat="1" ht="409.5" x14ac:dyDescent="0.25">
      <c r="A63" s="339">
        <f>+A62+1</f>
        <v>47</v>
      </c>
      <c r="B63" s="545"/>
      <c r="C63" s="44" t="s">
        <v>124</v>
      </c>
      <c r="D63" s="509"/>
      <c r="E63" s="548" t="s">
        <v>898</v>
      </c>
      <c r="F63" s="376" t="s">
        <v>1721</v>
      </c>
      <c r="G63" s="530"/>
      <c r="H63" s="530"/>
      <c r="I63" s="339" t="s">
        <v>86</v>
      </c>
      <c r="J63" s="116">
        <f t="shared" si="4"/>
        <v>13</v>
      </c>
      <c r="K63" s="417">
        <v>10</v>
      </c>
      <c r="L63" s="353">
        <v>1</v>
      </c>
      <c r="M63" s="367"/>
      <c r="N63" s="327"/>
      <c r="O63" s="368"/>
      <c r="P63" s="329"/>
      <c r="Q63" s="369"/>
      <c r="R63" s="370"/>
      <c r="S63" s="339"/>
      <c r="T63" s="371">
        <v>2</v>
      </c>
      <c r="U63" s="372"/>
      <c r="V63" s="373"/>
      <c r="W63" s="334"/>
      <c r="X63" s="374"/>
      <c r="Y63" s="375"/>
    </row>
    <row r="64" spans="1:25" s="126" customFormat="1" ht="362.25" x14ac:dyDescent="0.25">
      <c r="A64" s="339">
        <f>+A63+1</f>
        <v>48</v>
      </c>
      <c r="B64" s="545"/>
      <c r="C64" s="44" t="s">
        <v>125</v>
      </c>
      <c r="D64" s="509"/>
      <c r="E64" s="549" t="s">
        <v>899</v>
      </c>
      <c r="F64" s="376" t="s">
        <v>1722</v>
      </c>
      <c r="G64" s="530"/>
      <c r="H64" s="530"/>
      <c r="I64" s="339" t="s">
        <v>86</v>
      </c>
      <c r="J64" s="116">
        <f t="shared" si="4"/>
        <v>6</v>
      </c>
      <c r="K64" s="352">
        <v>3</v>
      </c>
      <c r="L64" s="353">
        <v>1</v>
      </c>
      <c r="M64" s="367"/>
      <c r="N64" s="327"/>
      <c r="O64" s="368"/>
      <c r="P64" s="329"/>
      <c r="Q64" s="369"/>
      <c r="R64" s="370"/>
      <c r="S64" s="339"/>
      <c r="T64" s="371">
        <v>2</v>
      </c>
      <c r="U64" s="372"/>
      <c r="V64" s="373"/>
      <c r="W64" s="334"/>
      <c r="X64" s="374"/>
      <c r="Y64" s="375"/>
    </row>
    <row r="65" spans="1:25" s="126" customFormat="1" ht="31.5" x14ac:dyDescent="0.25">
      <c r="A65" s="339"/>
      <c r="B65" s="545"/>
      <c r="C65" s="350" t="s">
        <v>152</v>
      </c>
      <c r="D65" s="518"/>
      <c r="E65" s="530"/>
      <c r="F65" s="48"/>
      <c r="G65" s="530"/>
      <c r="H65" s="530"/>
      <c r="I65" s="339"/>
      <c r="J65" s="116">
        <f t="shared" si="4"/>
        <v>0</v>
      </c>
      <c r="K65" s="352"/>
      <c r="L65" s="353"/>
      <c r="M65" s="367"/>
      <c r="N65" s="327"/>
      <c r="O65" s="368"/>
      <c r="P65" s="329"/>
      <c r="Q65" s="369"/>
      <c r="R65" s="370"/>
      <c r="S65" s="339"/>
      <c r="T65" s="371"/>
      <c r="U65" s="372"/>
      <c r="V65" s="373"/>
      <c r="W65" s="334"/>
      <c r="X65" s="374"/>
      <c r="Y65" s="375"/>
    </row>
    <row r="66" spans="1:25" s="126" customFormat="1" ht="299.25" x14ac:dyDescent="0.25">
      <c r="A66" s="339">
        <f>+A64+1</f>
        <v>49</v>
      </c>
      <c r="B66" s="545"/>
      <c r="C66" s="44" t="s">
        <v>126</v>
      </c>
      <c r="D66" s="509"/>
      <c r="E66" s="548" t="s">
        <v>175</v>
      </c>
      <c r="F66" s="376" t="s">
        <v>919</v>
      </c>
      <c r="G66" s="530"/>
      <c r="H66" s="530"/>
      <c r="I66" s="339" t="s">
        <v>193</v>
      </c>
      <c r="J66" s="116">
        <f t="shared" si="4"/>
        <v>2201</v>
      </c>
      <c r="K66" s="352">
        <v>1901</v>
      </c>
      <c r="L66" s="353">
        <v>100</v>
      </c>
      <c r="M66" s="367"/>
      <c r="N66" s="327"/>
      <c r="O66" s="368"/>
      <c r="P66" s="329"/>
      <c r="Q66" s="369"/>
      <c r="R66" s="370">
        <v>100</v>
      </c>
      <c r="S66" s="339"/>
      <c r="T66" s="371">
        <v>100</v>
      </c>
      <c r="U66" s="372"/>
      <c r="V66" s="373"/>
      <c r="W66" s="334"/>
      <c r="X66" s="374"/>
      <c r="Y66" s="375"/>
    </row>
    <row r="67" spans="1:25" s="126" customFormat="1" ht="173.25" x14ac:dyDescent="0.25">
      <c r="A67" s="339">
        <f>+A66+1</f>
        <v>50</v>
      </c>
      <c r="B67" s="545"/>
      <c r="C67" s="44" t="s">
        <v>127</v>
      </c>
      <c r="D67" s="509"/>
      <c r="E67" s="530"/>
      <c r="F67" s="376" t="s">
        <v>920</v>
      </c>
      <c r="G67" s="530"/>
      <c r="H67" s="530"/>
      <c r="I67" s="339" t="s">
        <v>193</v>
      </c>
      <c r="J67" s="116">
        <f t="shared" si="4"/>
        <v>2141</v>
      </c>
      <c r="K67" s="352">
        <v>1691</v>
      </c>
      <c r="L67" s="353">
        <v>100</v>
      </c>
      <c r="M67" s="367"/>
      <c r="N67" s="327">
        <v>100</v>
      </c>
      <c r="O67" s="368">
        <v>50</v>
      </c>
      <c r="P67" s="329"/>
      <c r="Q67" s="369"/>
      <c r="R67" s="370">
        <v>100</v>
      </c>
      <c r="S67" s="339"/>
      <c r="T67" s="371">
        <v>100</v>
      </c>
      <c r="U67" s="372"/>
      <c r="V67" s="373"/>
      <c r="W67" s="334"/>
      <c r="X67" s="374"/>
      <c r="Y67" s="375"/>
    </row>
    <row r="68" spans="1:25" s="126" customFormat="1" ht="204.75" x14ac:dyDescent="0.25">
      <c r="A68" s="339">
        <f t="shared" ref="A68:A107" si="10">+A67+1</f>
        <v>51</v>
      </c>
      <c r="B68" s="545"/>
      <c r="C68" s="44" t="s">
        <v>128</v>
      </c>
      <c r="D68" s="509"/>
      <c r="E68" s="530"/>
      <c r="F68" s="376" t="s">
        <v>921</v>
      </c>
      <c r="G68" s="530"/>
      <c r="H68" s="530"/>
      <c r="I68" s="339" t="s">
        <v>193</v>
      </c>
      <c r="J68" s="116">
        <f t="shared" si="4"/>
        <v>1961</v>
      </c>
      <c r="K68" s="352">
        <v>1561</v>
      </c>
      <c r="L68" s="353">
        <v>100</v>
      </c>
      <c r="M68" s="367"/>
      <c r="N68" s="327">
        <v>100</v>
      </c>
      <c r="O68" s="368"/>
      <c r="P68" s="329"/>
      <c r="Q68" s="369"/>
      <c r="R68" s="370">
        <v>100</v>
      </c>
      <c r="S68" s="339"/>
      <c r="T68" s="371">
        <v>100</v>
      </c>
      <c r="U68" s="372"/>
      <c r="V68" s="373"/>
      <c r="W68" s="334"/>
      <c r="X68" s="374"/>
      <c r="Y68" s="375"/>
    </row>
    <row r="69" spans="1:25" s="126" customFormat="1" ht="204.75" x14ac:dyDescent="0.25">
      <c r="A69" s="339">
        <f t="shared" si="10"/>
        <v>52</v>
      </c>
      <c r="B69" s="545"/>
      <c r="C69" s="44" t="s">
        <v>129</v>
      </c>
      <c r="D69" s="509"/>
      <c r="E69" s="530"/>
      <c r="F69" s="376" t="s">
        <v>922</v>
      </c>
      <c r="G69" s="530"/>
      <c r="H69" s="530"/>
      <c r="I69" s="339" t="s">
        <v>193</v>
      </c>
      <c r="J69" s="116">
        <f t="shared" si="4"/>
        <v>2171</v>
      </c>
      <c r="K69" s="352">
        <v>1871</v>
      </c>
      <c r="L69" s="353">
        <v>100</v>
      </c>
      <c r="M69" s="367"/>
      <c r="N69" s="327"/>
      <c r="O69" s="368"/>
      <c r="P69" s="329"/>
      <c r="Q69" s="369"/>
      <c r="R69" s="370">
        <v>100</v>
      </c>
      <c r="S69" s="339"/>
      <c r="T69" s="371">
        <v>100</v>
      </c>
      <c r="U69" s="372"/>
      <c r="V69" s="373"/>
      <c r="W69" s="334"/>
      <c r="X69" s="374"/>
      <c r="Y69" s="375"/>
    </row>
    <row r="70" spans="1:25" s="126" customFormat="1" ht="204.75" x14ac:dyDescent="0.25">
      <c r="A70" s="339">
        <f t="shared" si="10"/>
        <v>53</v>
      </c>
      <c r="B70" s="545"/>
      <c r="C70" s="44" t="s">
        <v>130</v>
      </c>
      <c r="D70" s="509"/>
      <c r="E70" s="530"/>
      <c r="F70" s="376" t="s">
        <v>921</v>
      </c>
      <c r="G70" s="530"/>
      <c r="H70" s="530"/>
      <c r="I70" s="339" t="s">
        <v>193</v>
      </c>
      <c r="J70" s="116">
        <f t="shared" si="4"/>
        <v>1930</v>
      </c>
      <c r="K70" s="352">
        <v>1610</v>
      </c>
      <c r="L70" s="353">
        <v>100</v>
      </c>
      <c r="M70" s="367"/>
      <c r="N70" s="327"/>
      <c r="O70" s="368">
        <v>20</v>
      </c>
      <c r="P70" s="329"/>
      <c r="Q70" s="369"/>
      <c r="R70" s="370">
        <v>100</v>
      </c>
      <c r="S70" s="339"/>
      <c r="T70" s="371">
        <v>100</v>
      </c>
      <c r="U70" s="372"/>
      <c r="V70" s="373"/>
      <c r="W70" s="334"/>
      <c r="X70" s="374"/>
      <c r="Y70" s="375"/>
    </row>
    <row r="71" spans="1:25" s="126" customFormat="1" ht="204.75" x14ac:dyDescent="0.25">
      <c r="A71" s="339">
        <f t="shared" si="10"/>
        <v>54</v>
      </c>
      <c r="B71" s="545"/>
      <c r="C71" s="44" t="s">
        <v>131</v>
      </c>
      <c r="D71" s="509"/>
      <c r="E71" s="530"/>
      <c r="F71" s="376" t="s">
        <v>921</v>
      </c>
      <c r="G71" s="530"/>
      <c r="H71" s="530"/>
      <c r="I71" s="339" t="s">
        <v>193</v>
      </c>
      <c r="J71" s="116">
        <f t="shared" si="4"/>
        <v>1910</v>
      </c>
      <c r="K71" s="352">
        <v>1510</v>
      </c>
      <c r="L71" s="353">
        <v>100</v>
      </c>
      <c r="M71" s="367"/>
      <c r="N71" s="327">
        <v>100</v>
      </c>
      <c r="O71" s="368"/>
      <c r="P71" s="329"/>
      <c r="Q71" s="369"/>
      <c r="R71" s="370">
        <v>100</v>
      </c>
      <c r="S71" s="339"/>
      <c r="T71" s="371">
        <v>100</v>
      </c>
      <c r="U71" s="372"/>
      <c r="V71" s="373"/>
      <c r="W71" s="334"/>
      <c r="X71" s="374"/>
      <c r="Y71" s="375"/>
    </row>
    <row r="72" spans="1:25" s="126" customFormat="1" ht="204.75" x14ac:dyDescent="0.25">
      <c r="A72" s="339">
        <f t="shared" si="10"/>
        <v>55</v>
      </c>
      <c r="B72" s="545"/>
      <c r="C72" s="44" t="s">
        <v>132</v>
      </c>
      <c r="D72" s="509"/>
      <c r="E72" s="530"/>
      <c r="F72" s="376" t="s">
        <v>921</v>
      </c>
      <c r="G72" s="530"/>
      <c r="H72" s="530"/>
      <c r="I72" s="339" t="s">
        <v>193</v>
      </c>
      <c r="J72" s="116">
        <f t="shared" si="4"/>
        <v>2140</v>
      </c>
      <c r="K72" s="352">
        <v>1710</v>
      </c>
      <c r="L72" s="353">
        <v>100</v>
      </c>
      <c r="M72" s="367"/>
      <c r="N72" s="327">
        <v>100</v>
      </c>
      <c r="O72" s="368">
        <v>30</v>
      </c>
      <c r="P72" s="329"/>
      <c r="Q72" s="369"/>
      <c r="R72" s="370">
        <v>100</v>
      </c>
      <c r="S72" s="339"/>
      <c r="T72" s="371">
        <v>100</v>
      </c>
      <c r="U72" s="372"/>
      <c r="V72" s="373"/>
      <c r="W72" s="334"/>
      <c r="X72" s="374"/>
      <c r="Y72" s="375"/>
    </row>
    <row r="73" spans="1:25" s="126" customFormat="1" ht="220.5" x14ac:dyDescent="0.25">
      <c r="A73" s="339">
        <f t="shared" si="10"/>
        <v>56</v>
      </c>
      <c r="B73" s="545"/>
      <c r="C73" s="44" t="s">
        <v>39</v>
      </c>
      <c r="D73" s="509"/>
      <c r="E73" s="530"/>
      <c r="F73" s="376" t="s">
        <v>923</v>
      </c>
      <c r="G73" s="530"/>
      <c r="H73" s="530"/>
      <c r="I73" s="339" t="s">
        <v>193</v>
      </c>
      <c r="J73" s="116">
        <f t="shared" si="4"/>
        <v>2130</v>
      </c>
      <c r="K73" s="352">
        <v>1700</v>
      </c>
      <c r="L73" s="353">
        <v>100</v>
      </c>
      <c r="M73" s="367"/>
      <c r="N73" s="327">
        <v>100</v>
      </c>
      <c r="O73" s="368">
        <v>30</v>
      </c>
      <c r="P73" s="329"/>
      <c r="Q73" s="369"/>
      <c r="R73" s="370">
        <v>100</v>
      </c>
      <c r="S73" s="339"/>
      <c r="T73" s="371">
        <v>100</v>
      </c>
      <c r="U73" s="372"/>
      <c r="V73" s="373"/>
      <c r="W73" s="334"/>
      <c r="X73" s="374"/>
      <c r="Y73" s="375"/>
    </row>
    <row r="74" spans="1:25" s="126" customFormat="1" ht="204.75" x14ac:dyDescent="0.25">
      <c r="A74" s="339">
        <f t="shared" si="10"/>
        <v>57</v>
      </c>
      <c r="B74" s="545"/>
      <c r="C74" s="44" t="s">
        <v>133</v>
      </c>
      <c r="D74" s="509"/>
      <c r="E74" s="530"/>
      <c r="F74" s="376" t="s">
        <v>921</v>
      </c>
      <c r="G74" s="530"/>
      <c r="H74" s="530"/>
      <c r="I74" s="339" t="s">
        <v>193</v>
      </c>
      <c r="J74" s="116">
        <f t="shared" si="4"/>
        <v>2111</v>
      </c>
      <c r="K74" s="352">
        <v>1691</v>
      </c>
      <c r="L74" s="353">
        <v>100</v>
      </c>
      <c r="M74" s="367"/>
      <c r="N74" s="327">
        <v>100</v>
      </c>
      <c r="O74" s="368">
        <v>20</v>
      </c>
      <c r="P74" s="329"/>
      <c r="Q74" s="369"/>
      <c r="R74" s="370">
        <v>100</v>
      </c>
      <c r="S74" s="339"/>
      <c r="T74" s="371">
        <v>100</v>
      </c>
      <c r="U74" s="372"/>
      <c r="V74" s="373"/>
      <c r="W74" s="334"/>
      <c r="X74" s="374"/>
      <c r="Y74" s="375"/>
    </row>
    <row r="75" spans="1:25" s="126" customFormat="1" ht="236.25" x14ac:dyDescent="0.25">
      <c r="A75" s="339">
        <f t="shared" si="10"/>
        <v>58</v>
      </c>
      <c r="B75" s="545"/>
      <c r="C75" s="44" t="s">
        <v>998</v>
      </c>
      <c r="D75" s="509"/>
      <c r="E75" s="530"/>
      <c r="F75" s="376" t="s">
        <v>924</v>
      </c>
      <c r="G75" s="530"/>
      <c r="H75" s="530"/>
      <c r="I75" s="339" t="s">
        <v>91</v>
      </c>
      <c r="J75" s="116">
        <f t="shared" si="4"/>
        <v>2506</v>
      </c>
      <c r="K75" s="352">
        <v>1906</v>
      </c>
      <c r="L75" s="353">
        <v>100</v>
      </c>
      <c r="M75" s="367"/>
      <c r="N75" s="327">
        <v>300</v>
      </c>
      <c r="O75" s="368"/>
      <c r="P75" s="329"/>
      <c r="Q75" s="369"/>
      <c r="R75" s="370">
        <v>100</v>
      </c>
      <c r="S75" s="339"/>
      <c r="T75" s="371">
        <v>100</v>
      </c>
      <c r="U75" s="372"/>
      <c r="V75" s="373"/>
      <c r="W75" s="334"/>
      <c r="X75" s="374"/>
      <c r="Y75" s="375"/>
    </row>
    <row r="76" spans="1:25" s="126" customFormat="1" ht="236.25" x14ac:dyDescent="0.25">
      <c r="A76" s="339">
        <f t="shared" si="10"/>
        <v>59</v>
      </c>
      <c r="B76" s="545"/>
      <c r="C76" s="44" t="s">
        <v>999</v>
      </c>
      <c r="D76" s="509"/>
      <c r="E76" s="530"/>
      <c r="F76" s="376" t="s">
        <v>925</v>
      </c>
      <c r="G76" s="530"/>
      <c r="H76" s="530"/>
      <c r="I76" s="339" t="s">
        <v>193</v>
      </c>
      <c r="J76" s="116">
        <f t="shared" si="4"/>
        <v>2050</v>
      </c>
      <c r="K76" s="352">
        <v>1550</v>
      </c>
      <c r="L76" s="353">
        <v>100</v>
      </c>
      <c r="M76" s="367"/>
      <c r="N76" s="327">
        <f>100+100</f>
        <v>200</v>
      </c>
      <c r="O76" s="368"/>
      <c r="P76" s="329"/>
      <c r="Q76" s="369"/>
      <c r="R76" s="370">
        <v>100</v>
      </c>
      <c r="S76" s="339"/>
      <c r="T76" s="371">
        <v>100</v>
      </c>
      <c r="U76" s="372"/>
      <c r="V76" s="373"/>
      <c r="W76" s="334"/>
      <c r="X76" s="374"/>
      <c r="Y76" s="375"/>
    </row>
    <row r="77" spans="1:25" s="126" customFormat="1" ht="204.75" x14ac:dyDescent="0.25">
      <c r="A77" s="339">
        <f t="shared" si="10"/>
        <v>60</v>
      </c>
      <c r="B77" s="545"/>
      <c r="C77" s="44" t="s">
        <v>134</v>
      </c>
      <c r="D77" s="509"/>
      <c r="E77" s="530"/>
      <c r="F77" s="376" t="s">
        <v>921</v>
      </c>
      <c r="G77" s="530"/>
      <c r="H77" s="530"/>
      <c r="I77" s="339" t="s">
        <v>193</v>
      </c>
      <c r="J77" s="116">
        <f t="shared" si="4"/>
        <v>10851</v>
      </c>
      <c r="K77" s="352">
        <v>9201</v>
      </c>
      <c r="L77" s="353">
        <v>500</v>
      </c>
      <c r="M77" s="367"/>
      <c r="N77" s="327">
        <v>500</v>
      </c>
      <c r="O77" s="368">
        <v>50</v>
      </c>
      <c r="P77" s="329"/>
      <c r="Q77" s="369"/>
      <c r="R77" s="370">
        <v>100</v>
      </c>
      <c r="S77" s="339"/>
      <c r="T77" s="371">
        <v>500</v>
      </c>
      <c r="U77" s="372"/>
      <c r="V77" s="373"/>
      <c r="W77" s="334"/>
      <c r="X77" s="374"/>
      <c r="Y77" s="375"/>
    </row>
    <row r="78" spans="1:25" s="126" customFormat="1" ht="220.5" x14ac:dyDescent="0.25">
      <c r="A78" s="339">
        <f t="shared" si="10"/>
        <v>61</v>
      </c>
      <c r="B78" s="545"/>
      <c r="C78" s="44" t="s">
        <v>135</v>
      </c>
      <c r="D78" s="509"/>
      <c r="E78" s="530"/>
      <c r="F78" s="376" t="s">
        <v>926</v>
      </c>
      <c r="G78" s="530"/>
      <c r="H78" s="530"/>
      <c r="I78" s="339" t="s">
        <v>91</v>
      </c>
      <c r="J78" s="116">
        <f t="shared" ref="J78:J109" si="11">SUM(K78:Y78)</f>
        <v>14671</v>
      </c>
      <c r="K78" s="352">
        <v>11071</v>
      </c>
      <c r="L78" s="353">
        <v>2000</v>
      </c>
      <c r="M78" s="367"/>
      <c r="N78" s="327">
        <v>500</v>
      </c>
      <c r="O78" s="368">
        <f>0.5*1000</f>
        <v>500</v>
      </c>
      <c r="P78" s="329"/>
      <c r="Q78" s="369"/>
      <c r="R78" s="370">
        <v>100</v>
      </c>
      <c r="S78" s="339"/>
      <c r="T78" s="371">
        <v>500</v>
      </c>
      <c r="U78" s="372"/>
      <c r="V78" s="373"/>
      <c r="W78" s="334"/>
      <c r="X78" s="374"/>
      <c r="Y78" s="375"/>
    </row>
    <row r="79" spans="1:25" s="126" customFormat="1" ht="220.5" x14ac:dyDescent="0.25">
      <c r="A79" s="339">
        <f t="shared" si="10"/>
        <v>62</v>
      </c>
      <c r="B79" s="545"/>
      <c r="C79" s="44" t="s">
        <v>1000</v>
      </c>
      <c r="D79" s="509"/>
      <c r="E79" s="530"/>
      <c r="F79" s="376" t="s">
        <v>927</v>
      </c>
      <c r="G79" s="530"/>
      <c r="H79" s="530"/>
      <c r="I79" s="339" t="s">
        <v>91</v>
      </c>
      <c r="J79" s="116">
        <f t="shared" si="11"/>
        <v>13311</v>
      </c>
      <c r="K79" s="352">
        <v>10111</v>
      </c>
      <c r="L79" s="353">
        <v>2000</v>
      </c>
      <c r="M79" s="367"/>
      <c r="N79" s="327">
        <v>100</v>
      </c>
      <c r="O79" s="368">
        <v>500</v>
      </c>
      <c r="P79" s="329"/>
      <c r="Q79" s="369"/>
      <c r="R79" s="370">
        <v>100</v>
      </c>
      <c r="S79" s="339"/>
      <c r="T79" s="371">
        <v>500</v>
      </c>
      <c r="U79" s="372"/>
      <c r="V79" s="373"/>
      <c r="W79" s="334"/>
      <c r="X79" s="374"/>
      <c r="Y79" s="375"/>
    </row>
    <row r="80" spans="1:25" s="126" customFormat="1" ht="220.5" x14ac:dyDescent="0.25">
      <c r="A80" s="339">
        <f t="shared" si="10"/>
        <v>63</v>
      </c>
      <c r="B80" s="545"/>
      <c r="C80" s="44" t="s">
        <v>1001</v>
      </c>
      <c r="D80" s="509"/>
      <c r="E80" s="530"/>
      <c r="F80" s="376" t="s">
        <v>928</v>
      </c>
      <c r="G80" s="530"/>
      <c r="H80" s="530"/>
      <c r="I80" s="339" t="s">
        <v>91</v>
      </c>
      <c r="J80" s="116">
        <f t="shared" si="11"/>
        <v>5781</v>
      </c>
      <c r="K80" s="352">
        <v>2981</v>
      </c>
      <c r="L80" s="353">
        <v>2000</v>
      </c>
      <c r="M80" s="367"/>
      <c r="N80" s="327">
        <v>100</v>
      </c>
      <c r="O80" s="368">
        <v>500</v>
      </c>
      <c r="P80" s="329"/>
      <c r="Q80" s="369"/>
      <c r="R80" s="370">
        <v>100</v>
      </c>
      <c r="S80" s="339"/>
      <c r="T80" s="371">
        <v>100</v>
      </c>
      <c r="U80" s="372"/>
      <c r="V80" s="373"/>
      <c r="W80" s="334"/>
      <c r="X80" s="374"/>
      <c r="Y80" s="375"/>
    </row>
    <row r="81" spans="1:25" s="126" customFormat="1" ht="236.25" x14ac:dyDescent="0.25">
      <c r="A81" s="339">
        <f t="shared" si="10"/>
        <v>64</v>
      </c>
      <c r="B81" s="545"/>
      <c r="C81" s="44" t="s">
        <v>136</v>
      </c>
      <c r="D81" s="509"/>
      <c r="E81" s="530"/>
      <c r="F81" s="376" t="s">
        <v>929</v>
      </c>
      <c r="G81" s="530"/>
      <c r="H81" s="530"/>
      <c r="I81" s="339" t="s">
        <v>193</v>
      </c>
      <c r="J81" s="116">
        <f t="shared" si="11"/>
        <v>1961</v>
      </c>
      <c r="K81" s="352">
        <v>1661</v>
      </c>
      <c r="L81" s="353">
        <v>100</v>
      </c>
      <c r="M81" s="367"/>
      <c r="N81" s="327"/>
      <c r="O81" s="368"/>
      <c r="P81" s="329"/>
      <c r="Q81" s="369"/>
      <c r="R81" s="370">
        <v>100</v>
      </c>
      <c r="S81" s="339"/>
      <c r="T81" s="371">
        <v>100</v>
      </c>
      <c r="U81" s="372"/>
      <c r="V81" s="373"/>
      <c r="W81" s="334"/>
      <c r="X81" s="374"/>
      <c r="Y81" s="375"/>
    </row>
    <row r="82" spans="1:25" s="126" customFormat="1" ht="236.25" x14ac:dyDescent="0.25">
      <c r="A82" s="339">
        <f t="shared" si="10"/>
        <v>65</v>
      </c>
      <c r="B82" s="545"/>
      <c r="C82" s="44" t="s">
        <v>137</v>
      </c>
      <c r="D82" s="509"/>
      <c r="E82" s="530"/>
      <c r="F82" s="376" t="s">
        <v>930</v>
      </c>
      <c r="G82" s="530"/>
      <c r="H82" s="530"/>
      <c r="I82" s="339" t="s">
        <v>193</v>
      </c>
      <c r="J82" s="116">
        <f t="shared" si="11"/>
        <v>2211</v>
      </c>
      <c r="K82" s="352">
        <v>1911</v>
      </c>
      <c r="L82" s="353">
        <v>100</v>
      </c>
      <c r="M82" s="367"/>
      <c r="N82" s="327"/>
      <c r="O82" s="368"/>
      <c r="P82" s="329"/>
      <c r="Q82" s="369"/>
      <c r="R82" s="370">
        <v>100</v>
      </c>
      <c r="S82" s="339"/>
      <c r="T82" s="371">
        <v>100</v>
      </c>
      <c r="U82" s="372"/>
      <c r="V82" s="373"/>
      <c r="W82" s="334"/>
      <c r="X82" s="374"/>
      <c r="Y82" s="375"/>
    </row>
    <row r="83" spans="1:25" s="126" customFormat="1" ht="204.75" x14ac:dyDescent="0.25">
      <c r="A83" s="339">
        <f t="shared" si="10"/>
        <v>66</v>
      </c>
      <c r="B83" s="545"/>
      <c r="C83" s="44" t="s">
        <v>45</v>
      </c>
      <c r="D83" s="509"/>
      <c r="E83" s="530"/>
      <c r="F83" s="376" t="s">
        <v>931</v>
      </c>
      <c r="G83" s="530"/>
      <c r="H83" s="530"/>
      <c r="I83" s="339" t="s">
        <v>193</v>
      </c>
      <c r="J83" s="116">
        <f t="shared" si="11"/>
        <v>2451</v>
      </c>
      <c r="K83" s="352">
        <v>1251</v>
      </c>
      <c r="L83" s="353">
        <v>1000</v>
      </c>
      <c r="M83" s="367"/>
      <c r="N83" s="327">
        <v>100</v>
      </c>
      <c r="O83" s="368"/>
      <c r="P83" s="329"/>
      <c r="Q83" s="369"/>
      <c r="R83" s="370">
        <v>100</v>
      </c>
      <c r="S83" s="339"/>
      <c r="T83" s="371"/>
      <c r="U83" s="372"/>
      <c r="V83" s="373"/>
      <c r="W83" s="334"/>
      <c r="X83" s="374"/>
      <c r="Y83" s="375"/>
    </row>
    <row r="84" spans="1:25" s="126" customFormat="1" ht="236.25" x14ac:dyDescent="0.25">
      <c r="A84" s="339">
        <f t="shared" si="10"/>
        <v>67</v>
      </c>
      <c r="B84" s="545"/>
      <c r="C84" s="45" t="s">
        <v>138</v>
      </c>
      <c r="D84" s="327"/>
      <c r="E84" s="530"/>
      <c r="F84" s="376" t="s">
        <v>930</v>
      </c>
      <c r="G84" s="530"/>
      <c r="H84" s="530"/>
      <c r="I84" s="339" t="s">
        <v>193</v>
      </c>
      <c r="J84" s="116">
        <f t="shared" si="11"/>
        <v>2050</v>
      </c>
      <c r="K84" s="352">
        <v>1750</v>
      </c>
      <c r="L84" s="353">
        <v>100</v>
      </c>
      <c r="M84" s="367"/>
      <c r="N84" s="327"/>
      <c r="O84" s="368"/>
      <c r="P84" s="329"/>
      <c r="Q84" s="369"/>
      <c r="R84" s="370">
        <v>100</v>
      </c>
      <c r="S84" s="339"/>
      <c r="T84" s="371">
        <v>100</v>
      </c>
      <c r="U84" s="372"/>
      <c r="V84" s="373"/>
      <c r="W84" s="334"/>
      <c r="X84" s="374"/>
      <c r="Y84" s="375"/>
    </row>
    <row r="85" spans="1:25" s="126" customFormat="1" ht="236.25" x14ac:dyDescent="0.25">
      <c r="A85" s="339">
        <f t="shared" si="10"/>
        <v>68</v>
      </c>
      <c r="B85" s="545"/>
      <c r="C85" s="44" t="s">
        <v>139</v>
      </c>
      <c r="D85" s="509"/>
      <c r="E85" s="530"/>
      <c r="F85" s="376" t="s">
        <v>932</v>
      </c>
      <c r="G85" s="530"/>
      <c r="H85" s="530"/>
      <c r="I85" s="339" t="s">
        <v>193</v>
      </c>
      <c r="J85" s="116">
        <f t="shared" si="11"/>
        <v>1770</v>
      </c>
      <c r="K85" s="352">
        <v>1470</v>
      </c>
      <c r="L85" s="353">
        <v>100</v>
      </c>
      <c r="M85" s="367"/>
      <c r="N85" s="327"/>
      <c r="O85" s="368"/>
      <c r="P85" s="329"/>
      <c r="Q85" s="369"/>
      <c r="R85" s="370">
        <v>100</v>
      </c>
      <c r="S85" s="339"/>
      <c r="T85" s="371">
        <v>100</v>
      </c>
      <c r="U85" s="372"/>
      <c r="V85" s="373"/>
      <c r="W85" s="334"/>
      <c r="X85" s="374"/>
      <c r="Y85" s="375"/>
    </row>
    <row r="86" spans="1:25" s="126" customFormat="1" ht="141.75" x14ac:dyDescent="0.25">
      <c r="A86" s="339">
        <f t="shared" si="10"/>
        <v>69</v>
      </c>
      <c r="B86" s="545"/>
      <c r="C86" s="44" t="s">
        <v>1002</v>
      </c>
      <c r="D86" s="509"/>
      <c r="E86" s="530"/>
      <c r="F86" s="378" t="s">
        <v>933</v>
      </c>
      <c r="G86" s="530"/>
      <c r="H86" s="530"/>
      <c r="I86" s="339" t="s">
        <v>193</v>
      </c>
      <c r="J86" s="116">
        <f t="shared" si="11"/>
        <v>2071</v>
      </c>
      <c r="K86" s="352">
        <v>1771</v>
      </c>
      <c r="L86" s="353">
        <v>100</v>
      </c>
      <c r="M86" s="367"/>
      <c r="N86" s="327"/>
      <c r="O86" s="368"/>
      <c r="P86" s="329"/>
      <c r="Q86" s="369"/>
      <c r="R86" s="370">
        <v>100</v>
      </c>
      <c r="S86" s="339"/>
      <c r="T86" s="371">
        <v>100</v>
      </c>
      <c r="U86" s="372"/>
      <c r="V86" s="373"/>
      <c r="W86" s="334"/>
      <c r="X86" s="374"/>
      <c r="Y86" s="375"/>
    </row>
    <row r="87" spans="1:25" s="126" customFormat="1" ht="173.25" x14ac:dyDescent="0.25">
      <c r="A87" s="339">
        <f t="shared" si="10"/>
        <v>70</v>
      </c>
      <c r="B87" s="545"/>
      <c r="C87" s="44" t="s">
        <v>1003</v>
      </c>
      <c r="D87" s="509"/>
      <c r="E87" s="530"/>
      <c r="F87" s="378" t="s">
        <v>934</v>
      </c>
      <c r="G87" s="530"/>
      <c r="H87" s="530"/>
      <c r="I87" s="339" t="s">
        <v>193</v>
      </c>
      <c r="J87" s="116">
        <f t="shared" si="11"/>
        <v>1901</v>
      </c>
      <c r="K87" s="352">
        <v>1601</v>
      </c>
      <c r="L87" s="353">
        <v>100</v>
      </c>
      <c r="M87" s="367"/>
      <c r="N87" s="327"/>
      <c r="O87" s="368"/>
      <c r="P87" s="329"/>
      <c r="Q87" s="369"/>
      <c r="R87" s="370">
        <v>100</v>
      </c>
      <c r="S87" s="339"/>
      <c r="T87" s="371">
        <v>100</v>
      </c>
      <c r="U87" s="372"/>
      <c r="V87" s="373"/>
      <c r="W87" s="334"/>
      <c r="X87" s="374"/>
      <c r="Y87" s="375"/>
    </row>
    <row r="88" spans="1:25" s="126" customFormat="1" ht="141.75" x14ac:dyDescent="0.25">
      <c r="A88" s="339">
        <f t="shared" si="10"/>
        <v>71</v>
      </c>
      <c r="B88" s="545"/>
      <c r="C88" s="44" t="s">
        <v>1004</v>
      </c>
      <c r="D88" s="509"/>
      <c r="E88" s="530"/>
      <c r="F88" s="378" t="s">
        <v>935</v>
      </c>
      <c r="G88" s="530"/>
      <c r="H88" s="530"/>
      <c r="I88" s="339" t="s">
        <v>193</v>
      </c>
      <c r="J88" s="116">
        <f t="shared" si="11"/>
        <v>1901</v>
      </c>
      <c r="K88" s="352">
        <v>1601</v>
      </c>
      <c r="L88" s="353">
        <v>100</v>
      </c>
      <c r="M88" s="367"/>
      <c r="N88" s="327"/>
      <c r="O88" s="368"/>
      <c r="P88" s="329"/>
      <c r="Q88" s="369"/>
      <c r="R88" s="370">
        <v>100</v>
      </c>
      <c r="S88" s="339"/>
      <c r="T88" s="371">
        <v>100</v>
      </c>
      <c r="U88" s="372"/>
      <c r="V88" s="373"/>
      <c r="W88" s="334"/>
      <c r="X88" s="374"/>
      <c r="Y88" s="375"/>
    </row>
    <row r="89" spans="1:25" s="126" customFormat="1" ht="173.25" x14ac:dyDescent="0.25">
      <c r="A89" s="339">
        <f t="shared" si="10"/>
        <v>72</v>
      </c>
      <c r="B89" s="545"/>
      <c r="C89" s="44" t="s">
        <v>1005</v>
      </c>
      <c r="D89" s="509"/>
      <c r="E89" s="530"/>
      <c r="F89" s="378" t="s">
        <v>936</v>
      </c>
      <c r="G89" s="530"/>
      <c r="H89" s="530"/>
      <c r="I89" s="339" t="s">
        <v>193</v>
      </c>
      <c r="J89" s="116">
        <f t="shared" si="11"/>
        <v>1971</v>
      </c>
      <c r="K89" s="352">
        <v>1671</v>
      </c>
      <c r="L89" s="353">
        <v>100</v>
      </c>
      <c r="M89" s="367"/>
      <c r="N89" s="327"/>
      <c r="O89" s="368"/>
      <c r="P89" s="329"/>
      <c r="Q89" s="369"/>
      <c r="R89" s="370">
        <v>100</v>
      </c>
      <c r="S89" s="339"/>
      <c r="T89" s="371">
        <v>100</v>
      </c>
      <c r="U89" s="372"/>
      <c r="V89" s="373"/>
      <c r="W89" s="334"/>
      <c r="X89" s="374"/>
      <c r="Y89" s="375"/>
    </row>
    <row r="90" spans="1:25" s="126" customFormat="1" ht="157.5" x14ac:dyDescent="0.25">
      <c r="A90" s="339">
        <f t="shared" si="10"/>
        <v>73</v>
      </c>
      <c r="B90" s="545"/>
      <c r="C90" s="44" t="s">
        <v>1006</v>
      </c>
      <c r="D90" s="509"/>
      <c r="E90" s="530"/>
      <c r="F90" s="378" t="s">
        <v>937</v>
      </c>
      <c r="G90" s="530"/>
      <c r="H90" s="530"/>
      <c r="I90" s="339" t="s">
        <v>193</v>
      </c>
      <c r="J90" s="116">
        <f t="shared" si="11"/>
        <v>1081</v>
      </c>
      <c r="K90" s="352">
        <v>781</v>
      </c>
      <c r="L90" s="353">
        <v>50</v>
      </c>
      <c r="M90" s="367"/>
      <c r="N90" s="327">
        <f>30+60</f>
        <v>90</v>
      </c>
      <c r="O90" s="368">
        <v>30</v>
      </c>
      <c r="P90" s="329"/>
      <c r="Q90" s="369"/>
      <c r="R90" s="370">
        <v>100</v>
      </c>
      <c r="S90" s="339"/>
      <c r="T90" s="371">
        <v>30</v>
      </c>
      <c r="U90" s="372"/>
      <c r="V90" s="373"/>
      <c r="W90" s="334"/>
      <c r="X90" s="374"/>
      <c r="Y90" s="375"/>
    </row>
    <row r="91" spans="1:25" s="126" customFormat="1" ht="157.5" x14ac:dyDescent="0.25">
      <c r="A91" s="339">
        <f t="shared" si="10"/>
        <v>74</v>
      </c>
      <c r="B91" s="545"/>
      <c r="C91" s="44" t="s">
        <v>1007</v>
      </c>
      <c r="D91" s="509"/>
      <c r="E91" s="530"/>
      <c r="F91" s="378" t="s">
        <v>938</v>
      </c>
      <c r="G91" s="530"/>
      <c r="H91" s="530"/>
      <c r="I91" s="339" t="s">
        <v>193</v>
      </c>
      <c r="J91" s="116">
        <f t="shared" si="11"/>
        <v>9901</v>
      </c>
      <c r="K91" s="352">
        <v>8271</v>
      </c>
      <c r="L91" s="353">
        <v>500</v>
      </c>
      <c r="M91" s="367"/>
      <c r="N91" s="327">
        <v>500</v>
      </c>
      <c r="O91" s="368">
        <v>30</v>
      </c>
      <c r="P91" s="329"/>
      <c r="Q91" s="369"/>
      <c r="R91" s="370">
        <v>100</v>
      </c>
      <c r="S91" s="339"/>
      <c r="T91" s="371">
        <v>500</v>
      </c>
      <c r="U91" s="372"/>
      <c r="V91" s="373"/>
      <c r="W91" s="334"/>
      <c r="X91" s="374"/>
      <c r="Y91" s="375"/>
    </row>
    <row r="92" spans="1:25" s="126" customFormat="1" ht="141.75" x14ac:dyDescent="0.25">
      <c r="A92" s="339">
        <f t="shared" si="10"/>
        <v>75</v>
      </c>
      <c r="B92" s="545"/>
      <c r="C92" s="44" t="s">
        <v>1008</v>
      </c>
      <c r="D92" s="509"/>
      <c r="E92" s="530"/>
      <c r="F92" s="378" t="s">
        <v>939</v>
      </c>
      <c r="G92" s="530"/>
      <c r="H92" s="530"/>
      <c r="I92" s="339" t="s">
        <v>193</v>
      </c>
      <c r="J92" s="116">
        <f t="shared" si="11"/>
        <v>1791</v>
      </c>
      <c r="K92" s="352">
        <v>1491</v>
      </c>
      <c r="L92" s="353">
        <v>100</v>
      </c>
      <c r="M92" s="367"/>
      <c r="N92" s="327"/>
      <c r="O92" s="368"/>
      <c r="P92" s="329"/>
      <c r="Q92" s="369"/>
      <c r="R92" s="370">
        <v>100</v>
      </c>
      <c r="S92" s="339"/>
      <c r="T92" s="371">
        <v>100</v>
      </c>
      <c r="U92" s="372"/>
      <c r="V92" s="373"/>
      <c r="W92" s="334"/>
      <c r="X92" s="374"/>
      <c r="Y92" s="375"/>
    </row>
    <row r="93" spans="1:25" s="126" customFormat="1" ht="157.5" x14ac:dyDescent="0.25">
      <c r="A93" s="339">
        <f t="shared" si="10"/>
        <v>76</v>
      </c>
      <c r="B93" s="545"/>
      <c r="C93" s="44" t="s">
        <v>1009</v>
      </c>
      <c r="D93" s="509"/>
      <c r="E93" s="530"/>
      <c r="F93" s="378" t="s">
        <v>940</v>
      </c>
      <c r="G93" s="530"/>
      <c r="H93" s="530"/>
      <c r="I93" s="339" t="s">
        <v>193</v>
      </c>
      <c r="J93" s="116">
        <f t="shared" si="11"/>
        <v>2471</v>
      </c>
      <c r="K93" s="352">
        <v>2071</v>
      </c>
      <c r="L93" s="353">
        <v>100</v>
      </c>
      <c r="M93" s="367"/>
      <c r="N93" s="327">
        <v>100</v>
      </c>
      <c r="O93" s="368"/>
      <c r="P93" s="329"/>
      <c r="Q93" s="369"/>
      <c r="R93" s="370">
        <v>100</v>
      </c>
      <c r="S93" s="339"/>
      <c r="T93" s="371">
        <v>100</v>
      </c>
      <c r="U93" s="372"/>
      <c r="V93" s="373"/>
      <c r="W93" s="334"/>
      <c r="X93" s="374"/>
      <c r="Y93" s="375"/>
    </row>
    <row r="94" spans="1:25" s="126" customFormat="1" ht="157.5" x14ac:dyDescent="0.25">
      <c r="A94" s="339">
        <f t="shared" si="10"/>
        <v>77</v>
      </c>
      <c r="B94" s="545"/>
      <c r="C94" s="44" t="s">
        <v>1010</v>
      </c>
      <c r="D94" s="509"/>
      <c r="E94" s="530"/>
      <c r="F94" s="378" t="s">
        <v>941</v>
      </c>
      <c r="G94" s="530"/>
      <c r="H94" s="530"/>
      <c r="I94" s="339" t="s">
        <v>193</v>
      </c>
      <c r="J94" s="116">
        <f t="shared" si="11"/>
        <v>2311</v>
      </c>
      <c r="K94" s="352">
        <v>2011</v>
      </c>
      <c r="L94" s="353">
        <v>100</v>
      </c>
      <c r="M94" s="367"/>
      <c r="N94" s="327"/>
      <c r="O94" s="368"/>
      <c r="P94" s="329"/>
      <c r="Q94" s="369"/>
      <c r="R94" s="370">
        <v>100</v>
      </c>
      <c r="S94" s="339"/>
      <c r="T94" s="371">
        <v>100</v>
      </c>
      <c r="U94" s="372"/>
      <c r="V94" s="373"/>
      <c r="W94" s="334"/>
      <c r="X94" s="374"/>
      <c r="Y94" s="375"/>
    </row>
    <row r="95" spans="1:25" s="126" customFormat="1" ht="141.75" x14ac:dyDescent="0.25">
      <c r="A95" s="339">
        <f t="shared" si="10"/>
        <v>78</v>
      </c>
      <c r="B95" s="545"/>
      <c r="C95" s="44" t="s">
        <v>1011</v>
      </c>
      <c r="D95" s="509"/>
      <c r="E95" s="530"/>
      <c r="F95" s="378" t="s">
        <v>942</v>
      </c>
      <c r="G95" s="530"/>
      <c r="H95" s="530"/>
      <c r="I95" s="339" t="s">
        <v>193</v>
      </c>
      <c r="J95" s="116">
        <f t="shared" si="11"/>
        <v>2521</v>
      </c>
      <c r="K95" s="352">
        <v>2221</v>
      </c>
      <c r="L95" s="353">
        <v>100</v>
      </c>
      <c r="M95" s="367"/>
      <c r="N95" s="327"/>
      <c r="O95" s="368"/>
      <c r="P95" s="329"/>
      <c r="Q95" s="369"/>
      <c r="R95" s="370">
        <v>100</v>
      </c>
      <c r="S95" s="339"/>
      <c r="T95" s="371">
        <v>100</v>
      </c>
      <c r="U95" s="372"/>
      <c r="V95" s="373"/>
      <c r="W95" s="334"/>
      <c r="X95" s="374"/>
      <c r="Y95" s="375"/>
    </row>
    <row r="96" spans="1:25" s="126" customFormat="1" ht="141.75" x14ac:dyDescent="0.25">
      <c r="A96" s="339">
        <f t="shared" si="10"/>
        <v>79</v>
      </c>
      <c r="B96" s="545"/>
      <c r="C96" s="44" t="s">
        <v>1012</v>
      </c>
      <c r="D96" s="509"/>
      <c r="E96" s="530"/>
      <c r="F96" s="378" t="s">
        <v>943</v>
      </c>
      <c r="G96" s="530"/>
      <c r="H96" s="530"/>
      <c r="I96" s="339" t="s">
        <v>91</v>
      </c>
      <c r="J96" s="116">
        <f t="shared" si="11"/>
        <v>2941</v>
      </c>
      <c r="K96" s="352">
        <v>2041</v>
      </c>
      <c r="L96" s="353">
        <v>100</v>
      </c>
      <c r="M96" s="367"/>
      <c r="N96" s="327">
        <v>100</v>
      </c>
      <c r="O96" s="368">
        <v>500</v>
      </c>
      <c r="P96" s="329"/>
      <c r="Q96" s="369"/>
      <c r="R96" s="370">
        <v>100</v>
      </c>
      <c r="S96" s="339"/>
      <c r="T96" s="371">
        <v>100</v>
      </c>
      <c r="U96" s="372"/>
      <c r="V96" s="373"/>
      <c r="W96" s="334"/>
      <c r="X96" s="374"/>
      <c r="Y96" s="375"/>
    </row>
    <row r="97" spans="1:25" s="126" customFormat="1" ht="173.25" x14ac:dyDescent="0.25">
      <c r="A97" s="339">
        <f t="shared" si="10"/>
        <v>80</v>
      </c>
      <c r="B97" s="545"/>
      <c r="C97" s="44" t="s">
        <v>1013</v>
      </c>
      <c r="D97" s="509"/>
      <c r="E97" s="530"/>
      <c r="F97" s="378" t="s">
        <v>944</v>
      </c>
      <c r="G97" s="530"/>
      <c r="H97" s="530"/>
      <c r="I97" s="339" t="s">
        <v>193</v>
      </c>
      <c r="J97" s="116">
        <f t="shared" si="11"/>
        <v>2311</v>
      </c>
      <c r="K97" s="352">
        <v>1881</v>
      </c>
      <c r="L97" s="353">
        <v>100</v>
      </c>
      <c r="M97" s="367"/>
      <c r="N97" s="327">
        <v>100</v>
      </c>
      <c r="O97" s="368">
        <v>30</v>
      </c>
      <c r="P97" s="329"/>
      <c r="Q97" s="369"/>
      <c r="R97" s="370">
        <v>100</v>
      </c>
      <c r="S97" s="339"/>
      <c r="T97" s="371">
        <v>100</v>
      </c>
      <c r="U97" s="372"/>
      <c r="V97" s="373"/>
      <c r="W97" s="334"/>
      <c r="X97" s="374"/>
      <c r="Y97" s="375"/>
    </row>
    <row r="98" spans="1:25" s="126" customFormat="1" ht="173.25" x14ac:dyDescent="0.25">
      <c r="A98" s="339">
        <f t="shared" si="10"/>
        <v>81</v>
      </c>
      <c r="B98" s="545"/>
      <c r="C98" s="44" t="s">
        <v>1014</v>
      </c>
      <c r="D98" s="509"/>
      <c r="E98" s="530"/>
      <c r="F98" s="378" t="s">
        <v>945</v>
      </c>
      <c r="G98" s="530"/>
      <c r="H98" s="530"/>
      <c r="I98" s="339" t="s">
        <v>193</v>
      </c>
      <c r="J98" s="116">
        <f t="shared" si="11"/>
        <v>1830</v>
      </c>
      <c r="K98" s="352">
        <v>1530</v>
      </c>
      <c r="L98" s="353">
        <v>100</v>
      </c>
      <c r="M98" s="367"/>
      <c r="N98" s="327"/>
      <c r="O98" s="368"/>
      <c r="P98" s="329"/>
      <c r="Q98" s="369"/>
      <c r="R98" s="370">
        <v>100</v>
      </c>
      <c r="S98" s="339"/>
      <c r="T98" s="371">
        <v>100</v>
      </c>
      <c r="U98" s="372"/>
      <c r="V98" s="373"/>
      <c r="W98" s="334"/>
      <c r="X98" s="374"/>
      <c r="Y98" s="375"/>
    </row>
    <row r="99" spans="1:25" s="126" customFormat="1" ht="157.5" x14ac:dyDescent="0.25">
      <c r="A99" s="339">
        <f t="shared" si="10"/>
        <v>82</v>
      </c>
      <c r="B99" s="545"/>
      <c r="C99" s="44" t="s">
        <v>1015</v>
      </c>
      <c r="D99" s="509"/>
      <c r="E99" s="530"/>
      <c r="F99" s="378" t="s">
        <v>946</v>
      </c>
      <c r="G99" s="530"/>
      <c r="H99" s="530"/>
      <c r="I99" s="339" t="s">
        <v>193</v>
      </c>
      <c r="J99" s="116">
        <f t="shared" si="11"/>
        <v>2171</v>
      </c>
      <c r="K99" s="352">
        <v>1771</v>
      </c>
      <c r="L99" s="353">
        <v>200</v>
      </c>
      <c r="M99" s="367"/>
      <c r="N99" s="327"/>
      <c r="O99" s="368"/>
      <c r="P99" s="329"/>
      <c r="Q99" s="369"/>
      <c r="R99" s="370">
        <v>100</v>
      </c>
      <c r="S99" s="339"/>
      <c r="T99" s="371">
        <v>100</v>
      </c>
      <c r="U99" s="372"/>
      <c r="V99" s="373"/>
      <c r="W99" s="334"/>
      <c r="X99" s="374"/>
      <c r="Y99" s="375"/>
    </row>
    <row r="100" spans="1:25" s="126" customFormat="1" ht="173.25" x14ac:dyDescent="0.25">
      <c r="A100" s="339">
        <f t="shared" si="10"/>
        <v>83</v>
      </c>
      <c r="B100" s="545"/>
      <c r="C100" s="44" t="s">
        <v>140</v>
      </c>
      <c r="D100" s="509"/>
      <c r="E100" s="530"/>
      <c r="F100" s="378" t="s">
        <v>947</v>
      </c>
      <c r="G100" s="530"/>
      <c r="H100" s="530"/>
      <c r="I100" s="339" t="s">
        <v>91</v>
      </c>
      <c r="J100" s="116">
        <f t="shared" si="11"/>
        <v>2290</v>
      </c>
      <c r="K100" s="352">
        <v>1790</v>
      </c>
      <c r="L100" s="353">
        <v>200</v>
      </c>
      <c r="M100" s="367"/>
      <c r="N100" s="327">
        <v>100</v>
      </c>
      <c r="O100" s="368"/>
      <c r="P100" s="329"/>
      <c r="Q100" s="369"/>
      <c r="R100" s="370">
        <v>100</v>
      </c>
      <c r="S100" s="339"/>
      <c r="T100" s="371">
        <v>100</v>
      </c>
      <c r="U100" s="372"/>
      <c r="V100" s="373"/>
      <c r="W100" s="334"/>
      <c r="X100" s="374"/>
      <c r="Y100" s="375"/>
    </row>
    <row r="101" spans="1:25" s="126" customFormat="1" ht="157.5" x14ac:dyDescent="0.25">
      <c r="A101" s="339">
        <f t="shared" si="10"/>
        <v>84</v>
      </c>
      <c r="B101" s="545"/>
      <c r="C101" s="102" t="s">
        <v>141</v>
      </c>
      <c r="D101" s="509"/>
      <c r="E101" s="530"/>
      <c r="F101" s="378" t="s">
        <v>948</v>
      </c>
      <c r="G101" s="530"/>
      <c r="H101" s="530"/>
      <c r="I101" s="339" t="s">
        <v>193</v>
      </c>
      <c r="J101" s="116">
        <f t="shared" si="11"/>
        <v>556</v>
      </c>
      <c r="K101" s="352">
        <v>371</v>
      </c>
      <c r="L101" s="353">
        <v>25</v>
      </c>
      <c r="M101" s="367"/>
      <c r="N101" s="327"/>
      <c r="O101" s="368">
        <v>50</v>
      </c>
      <c r="P101" s="329"/>
      <c r="Q101" s="369"/>
      <c r="R101" s="370">
        <v>100</v>
      </c>
      <c r="S101" s="339"/>
      <c r="T101" s="371">
        <v>10</v>
      </c>
      <c r="U101" s="372"/>
      <c r="V101" s="373"/>
      <c r="W101" s="334"/>
      <c r="X101" s="374"/>
      <c r="Y101" s="375"/>
    </row>
    <row r="102" spans="1:25" s="126" customFormat="1" ht="173.25" x14ac:dyDescent="0.25">
      <c r="A102" s="339">
        <f t="shared" si="10"/>
        <v>85</v>
      </c>
      <c r="B102" s="545"/>
      <c r="C102" s="44" t="s">
        <v>176</v>
      </c>
      <c r="D102" s="509"/>
      <c r="E102" s="530"/>
      <c r="F102" s="378" t="s">
        <v>949</v>
      </c>
      <c r="G102" s="530"/>
      <c r="H102" s="530"/>
      <c r="I102" s="339" t="s">
        <v>91</v>
      </c>
      <c r="J102" s="116">
        <f t="shared" si="11"/>
        <v>4000</v>
      </c>
      <c r="K102" s="352"/>
      <c r="L102" s="353"/>
      <c r="M102" s="367"/>
      <c r="N102" s="327">
        <v>1000</v>
      </c>
      <c r="O102" s="368"/>
      <c r="P102" s="329"/>
      <c r="Q102" s="369"/>
      <c r="R102" s="370">
        <v>2000</v>
      </c>
      <c r="S102" s="339"/>
      <c r="T102" s="371">
        <v>1000</v>
      </c>
      <c r="U102" s="372"/>
      <c r="V102" s="373"/>
      <c r="W102" s="334"/>
      <c r="X102" s="374"/>
      <c r="Y102" s="375"/>
    </row>
    <row r="103" spans="1:25" s="126" customFormat="1" ht="141.75" x14ac:dyDescent="0.25">
      <c r="A103" s="339">
        <f t="shared" si="10"/>
        <v>86</v>
      </c>
      <c r="B103" s="545"/>
      <c r="C103" s="44" t="s">
        <v>1016</v>
      </c>
      <c r="D103" s="509"/>
      <c r="E103" s="530"/>
      <c r="F103" s="378" t="s">
        <v>950</v>
      </c>
      <c r="G103" s="530"/>
      <c r="H103" s="530"/>
      <c r="I103" s="339" t="s">
        <v>193</v>
      </c>
      <c r="J103" s="116">
        <f t="shared" si="11"/>
        <v>9911</v>
      </c>
      <c r="K103" s="352">
        <v>8311</v>
      </c>
      <c r="L103" s="353">
        <v>500</v>
      </c>
      <c r="M103" s="367"/>
      <c r="N103" s="327">
        <v>500</v>
      </c>
      <c r="O103" s="368"/>
      <c r="P103" s="329"/>
      <c r="Q103" s="369"/>
      <c r="R103" s="370">
        <v>100</v>
      </c>
      <c r="S103" s="339"/>
      <c r="T103" s="371">
        <v>500</v>
      </c>
      <c r="U103" s="372"/>
      <c r="V103" s="373"/>
      <c r="W103" s="334"/>
      <c r="X103" s="374"/>
      <c r="Y103" s="375"/>
    </row>
    <row r="104" spans="1:25" s="126" customFormat="1" ht="157.5" x14ac:dyDescent="0.25">
      <c r="A104" s="339">
        <f t="shared" si="10"/>
        <v>87</v>
      </c>
      <c r="B104" s="545"/>
      <c r="C104" s="44" t="s">
        <v>1017</v>
      </c>
      <c r="D104" s="509"/>
      <c r="E104" s="530"/>
      <c r="F104" s="378" t="s">
        <v>951</v>
      </c>
      <c r="G104" s="530"/>
      <c r="H104" s="530"/>
      <c r="I104" s="339" t="s">
        <v>91</v>
      </c>
      <c r="J104" s="116">
        <f t="shared" si="11"/>
        <v>25941</v>
      </c>
      <c r="K104" s="352">
        <v>19441</v>
      </c>
      <c r="L104" s="353">
        <v>2000</v>
      </c>
      <c r="M104" s="367"/>
      <c r="N104" s="327"/>
      <c r="O104" s="368">
        <v>500</v>
      </c>
      <c r="P104" s="329"/>
      <c r="Q104" s="369"/>
      <c r="R104" s="370">
        <v>3000</v>
      </c>
      <c r="S104" s="339"/>
      <c r="T104" s="371">
        <v>1000</v>
      </c>
      <c r="U104" s="372"/>
      <c r="V104" s="373"/>
      <c r="W104" s="334"/>
      <c r="X104" s="374"/>
      <c r="Y104" s="375"/>
    </row>
    <row r="105" spans="1:25" s="126" customFormat="1" ht="157.5" x14ac:dyDescent="0.25">
      <c r="A105" s="339">
        <f t="shared" si="10"/>
        <v>88</v>
      </c>
      <c r="B105" s="545"/>
      <c r="C105" s="44" t="s">
        <v>154</v>
      </c>
      <c r="D105" s="509"/>
      <c r="E105" s="530"/>
      <c r="F105" s="378" t="s">
        <v>952</v>
      </c>
      <c r="G105" s="530"/>
      <c r="H105" s="530"/>
      <c r="I105" s="339" t="s">
        <v>193</v>
      </c>
      <c r="J105" s="116">
        <f t="shared" si="11"/>
        <v>500</v>
      </c>
      <c r="K105" s="352"/>
      <c r="L105" s="353"/>
      <c r="M105" s="367"/>
      <c r="N105" s="327"/>
      <c r="O105" s="368"/>
      <c r="P105" s="329"/>
      <c r="Q105" s="369"/>
      <c r="R105" s="370">
        <v>300</v>
      </c>
      <c r="S105" s="339"/>
      <c r="T105" s="371">
        <v>200</v>
      </c>
      <c r="U105" s="372"/>
      <c r="V105" s="373"/>
      <c r="W105" s="334"/>
      <c r="X105" s="374"/>
      <c r="Y105" s="375"/>
    </row>
    <row r="106" spans="1:25" s="126" customFormat="1" ht="204.75" x14ac:dyDescent="0.25">
      <c r="A106" s="339">
        <f t="shared" si="10"/>
        <v>89</v>
      </c>
      <c r="B106" s="545"/>
      <c r="C106" s="44" t="s">
        <v>51</v>
      </c>
      <c r="D106" s="509"/>
      <c r="E106" s="530"/>
      <c r="F106" s="97" t="s">
        <v>953</v>
      </c>
      <c r="G106" s="530"/>
      <c r="H106" s="530"/>
      <c r="I106" s="339" t="s">
        <v>91</v>
      </c>
      <c r="J106" s="116">
        <f t="shared" si="11"/>
        <v>50272</v>
      </c>
      <c r="K106" s="417">
        <v>38272</v>
      </c>
      <c r="L106" s="353">
        <v>5000</v>
      </c>
      <c r="M106" s="367"/>
      <c r="N106" s="327"/>
      <c r="O106" s="368"/>
      <c r="P106" s="329"/>
      <c r="Q106" s="369"/>
      <c r="R106" s="370">
        <v>5000</v>
      </c>
      <c r="S106" s="339"/>
      <c r="T106" s="371">
        <v>2000</v>
      </c>
      <c r="U106" s="372"/>
      <c r="V106" s="373"/>
      <c r="W106" s="334"/>
      <c r="X106" s="374"/>
      <c r="Y106" s="375"/>
    </row>
    <row r="107" spans="1:25" s="126" customFormat="1" ht="220.5" x14ac:dyDescent="0.25">
      <c r="A107" s="339">
        <f t="shared" si="10"/>
        <v>90</v>
      </c>
      <c r="B107" s="545"/>
      <c r="C107" s="44" t="s">
        <v>177</v>
      </c>
      <c r="D107" s="509"/>
      <c r="E107" s="530"/>
      <c r="F107" s="97" t="s">
        <v>954</v>
      </c>
      <c r="G107" s="530"/>
      <c r="H107" s="530"/>
      <c r="I107" s="339" t="s">
        <v>87</v>
      </c>
      <c r="J107" s="116">
        <f t="shared" si="11"/>
        <v>2</v>
      </c>
      <c r="K107" s="352"/>
      <c r="L107" s="353"/>
      <c r="M107" s="367"/>
      <c r="N107" s="327"/>
      <c r="O107" s="368"/>
      <c r="P107" s="329"/>
      <c r="Q107" s="369"/>
      <c r="R107" s="370">
        <v>1</v>
      </c>
      <c r="S107" s="339"/>
      <c r="T107" s="371">
        <v>1</v>
      </c>
      <c r="U107" s="372"/>
      <c r="V107" s="373"/>
      <c r="W107" s="334"/>
      <c r="X107" s="374"/>
      <c r="Y107" s="375"/>
    </row>
    <row r="108" spans="1:25" s="126" customFormat="1" ht="31.5" x14ac:dyDescent="0.25">
      <c r="A108" s="339"/>
      <c r="B108" s="545"/>
      <c r="C108" s="350" t="s">
        <v>153</v>
      </c>
      <c r="D108" s="518"/>
      <c r="E108" s="530"/>
      <c r="F108" s="48"/>
      <c r="G108" s="530"/>
      <c r="H108" s="530"/>
      <c r="I108" s="339"/>
      <c r="J108" s="116">
        <f t="shared" si="11"/>
        <v>0</v>
      </c>
      <c r="K108" s="352"/>
      <c r="L108" s="353"/>
      <c r="M108" s="367"/>
      <c r="N108" s="327"/>
      <c r="O108" s="368"/>
      <c r="P108" s="329"/>
      <c r="Q108" s="369"/>
      <c r="R108" s="370"/>
      <c r="S108" s="339"/>
      <c r="T108" s="371"/>
      <c r="U108" s="372"/>
      <c r="V108" s="373"/>
      <c r="W108" s="334"/>
      <c r="X108" s="374"/>
      <c r="Y108" s="375"/>
    </row>
    <row r="109" spans="1:25" s="126" customFormat="1" ht="204.75" x14ac:dyDescent="0.25">
      <c r="A109" s="339">
        <f>+A107+1</f>
        <v>91</v>
      </c>
      <c r="B109" s="545"/>
      <c r="C109" s="44" t="s">
        <v>1018</v>
      </c>
      <c r="D109" s="509"/>
      <c r="E109" s="530"/>
      <c r="F109" s="97" t="s">
        <v>955</v>
      </c>
      <c r="G109" s="530"/>
      <c r="H109" s="530"/>
      <c r="I109" s="339" t="s">
        <v>193</v>
      </c>
      <c r="J109" s="116">
        <f t="shared" si="11"/>
        <v>2261</v>
      </c>
      <c r="K109" s="352">
        <v>1861</v>
      </c>
      <c r="L109" s="353">
        <v>100</v>
      </c>
      <c r="M109" s="367"/>
      <c r="N109" s="327">
        <v>100</v>
      </c>
      <c r="O109" s="368"/>
      <c r="P109" s="329"/>
      <c r="Q109" s="369"/>
      <c r="R109" s="370">
        <v>100</v>
      </c>
      <c r="S109" s="339"/>
      <c r="T109" s="371">
        <v>100</v>
      </c>
      <c r="U109" s="372"/>
      <c r="V109" s="373"/>
      <c r="W109" s="334"/>
      <c r="X109" s="374"/>
      <c r="Y109" s="375"/>
    </row>
    <row r="110" spans="1:25" s="126" customFormat="1" ht="220.5" x14ac:dyDescent="0.25">
      <c r="A110" s="339">
        <f>+A109+1</f>
        <v>92</v>
      </c>
      <c r="B110" s="545"/>
      <c r="C110" s="44" t="s">
        <v>1019</v>
      </c>
      <c r="D110" s="509"/>
      <c r="E110" s="530"/>
      <c r="F110" s="97" t="s">
        <v>956</v>
      </c>
      <c r="G110" s="530"/>
      <c r="H110" s="530"/>
      <c r="I110" s="339" t="s">
        <v>193</v>
      </c>
      <c r="J110" s="116">
        <f t="shared" ref="J110:J142" si="12">SUM(K110:Y110)</f>
        <v>1881</v>
      </c>
      <c r="K110" s="352">
        <v>1481</v>
      </c>
      <c r="L110" s="353">
        <v>100</v>
      </c>
      <c r="M110" s="367"/>
      <c r="N110" s="327">
        <v>100</v>
      </c>
      <c r="O110" s="368"/>
      <c r="P110" s="329"/>
      <c r="Q110" s="369"/>
      <c r="R110" s="370">
        <v>100</v>
      </c>
      <c r="S110" s="339"/>
      <c r="T110" s="371">
        <v>100</v>
      </c>
      <c r="U110" s="372"/>
      <c r="V110" s="373"/>
      <c r="W110" s="334"/>
      <c r="X110" s="374"/>
      <c r="Y110" s="375"/>
    </row>
    <row r="111" spans="1:25" s="126" customFormat="1" ht="220.5" x14ac:dyDescent="0.25">
      <c r="A111" s="339">
        <f t="shared" ref="A111:A125" si="13">+A110+1</f>
        <v>93</v>
      </c>
      <c r="B111" s="545"/>
      <c r="C111" s="44" t="s">
        <v>1020</v>
      </c>
      <c r="D111" s="509"/>
      <c r="E111" s="530"/>
      <c r="F111" s="97" t="s">
        <v>957</v>
      </c>
      <c r="G111" s="530"/>
      <c r="H111" s="530"/>
      <c r="I111" s="339" t="s">
        <v>91</v>
      </c>
      <c r="J111" s="116">
        <f t="shared" si="12"/>
        <v>10991</v>
      </c>
      <c r="K111" s="352">
        <v>9391</v>
      </c>
      <c r="L111" s="353">
        <v>500</v>
      </c>
      <c r="M111" s="367"/>
      <c r="N111" s="327">
        <v>500</v>
      </c>
      <c r="O111" s="368"/>
      <c r="P111" s="329"/>
      <c r="Q111" s="369"/>
      <c r="R111" s="370">
        <v>100</v>
      </c>
      <c r="S111" s="339"/>
      <c r="T111" s="371">
        <v>500</v>
      </c>
      <c r="U111" s="372"/>
      <c r="V111" s="373"/>
      <c r="W111" s="334"/>
      <c r="X111" s="374"/>
      <c r="Y111" s="375"/>
    </row>
    <row r="112" spans="1:25" s="126" customFormat="1" ht="220.5" x14ac:dyDescent="0.25">
      <c r="A112" s="339">
        <f t="shared" si="13"/>
        <v>94</v>
      </c>
      <c r="B112" s="545"/>
      <c r="C112" s="44" t="s">
        <v>1021</v>
      </c>
      <c r="D112" s="509"/>
      <c r="E112" s="530"/>
      <c r="F112" s="97" t="s">
        <v>958</v>
      </c>
      <c r="G112" s="530"/>
      <c r="H112" s="530"/>
      <c r="I112" s="339" t="s">
        <v>193</v>
      </c>
      <c r="J112" s="116">
        <f t="shared" si="12"/>
        <v>5811</v>
      </c>
      <c r="K112" s="352">
        <v>4811</v>
      </c>
      <c r="L112" s="353">
        <v>300</v>
      </c>
      <c r="M112" s="367"/>
      <c r="N112" s="327">
        <v>300</v>
      </c>
      <c r="O112" s="368"/>
      <c r="P112" s="329"/>
      <c r="Q112" s="369"/>
      <c r="R112" s="370">
        <v>100</v>
      </c>
      <c r="S112" s="339"/>
      <c r="T112" s="371">
        <v>300</v>
      </c>
      <c r="U112" s="372"/>
      <c r="V112" s="373"/>
      <c r="W112" s="334"/>
      <c r="X112" s="374"/>
      <c r="Y112" s="375"/>
    </row>
    <row r="113" spans="1:25" s="126" customFormat="1" ht="236.25" x14ac:dyDescent="0.25">
      <c r="A113" s="339">
        <f t="shared" si="13"/>
        <v>95</v>
      </c>
      <c r="B113" s="545"/>
      <c r="C113" s="44" t="s">
        <v>1022</v>
      </c>
      <c r="D113" s="509"/>
      <c r="E113" s="530"/>
      <c r="F113" s="97" t="s">
        <v>959</v>
      </c>
      <c r="G113" s="530"/>
      <c r="H113" s="530"/>
      <c r="I113" s="339" t="s">
        <v>91</v>
      </c>
      <c r="J113" s="116">
        <f t="shared" si="12"/>
        <v>3730</v>
      </c>
      <c r="K113" s="352">
        <v>3230</v>
      </c>
      <c r="L113" s="353">
        <v>200</v>
      </c>
      <c r="M113" s="367"/>
      <c r="N113" s="327"/>
      <c r="O113" s="368"/>
      <c r="P113" s="329"/>
      <c r="Q113" s="369"/>
      <c r="R113" s="370">
        <v>100</v>
      </c>
      <c r="S113" s="339"/>
      <c r="T113" s="371">
        <v>200</v>
      </c>
      <c r="U113" s="372"/>
      <c r="V113" s="373"/>
      <c r="W113" s="334"/>
      <c r="X113" s="374"/>
      <c r="Y113" s="375"/>
    </row>
    <row r="114" spans="1:25" s="126" customFormat="1" ht="236.25" x14ac:dyDescent="0.25">
      <c r="A114" s="339">
        <f t="shared" si="13"/>
        <v>96</v>
      </c>
      <c r="B114" s="545"/>
      <c r="C114" s="44" t="s">
        <v>1023</v>
      </c>
      <c r="D114" s="509"/>
      <c r="E114" s="530"/>
      <c r="F114" s="97" t="s">
        <v>959</v>
      </c>
      <c r="G114" s="530"/>
      <c r="H114" s="530"/>
      <c r="I114" s="339" t="s">
        <v>91</v>
      </c>
      <c r="J114" s="116">
        <f t="shared" si="12"/>
        <v>1840</v>
      </c>
      <c r="K114" s="352">
        <v>1540</v>
      </c>
      <c r="L114" s="353">
        <v>100</v>
      </c>
      <c r="M114" s="367"/>
      <c r="N114" s="327"/>
      <c r="O114" s="368"/>
      <c r="P114" s="329"/>
      <c r="Q114" s="369"/>
      <c r="R114" s="370">
        <v>100</v>
      </c>
      <c r="S114" s="339"/>
      <c r="T114" s="371">
        <v>100</v>
      </c>
      <c r="U114" s="372"/>
      <c r="V114" s="373"/>
      <c r="W114" s="334"/>
      <c r="X114" s="374"/>
      <c r="Y114" s="375"/>
    </row>
    <row r="115" spans="1:25" s="126" customFormat="1" ht="220.5" x14ac:dyDescent="0.25">
      <c r="A115" s="339">
        <f t="shared" si="13"/>
        <v>97</v>
      </c>
      <c r="B115" s="545"/>
      <c r="C115" s="44" t="s">
        <v>1024</v>
      </c>
      <c r="D115" s="509"/>
      <c r="E115" s="530"/>
      <c r="F115" s="97" t="s">
        <v>957</v>
      </c>
      <c r="G115" s="530"/>
      <c r="H115" s="530"/>
      <c r="I115" s="339" t="s">
        <v>91</v>
      </c>
      <c r="J115" s="116">
        <f t="shared" si="12"/>
        <v>3280</v>
      </c>
      <c r="K115" s="352">
        <v>2780</v>
      </c>
      <c r="L115" s="353">
        <v>200</v>
      </c>
      <c r="M115" s="367"/>
      <c r="N115" s="327"/>
      <c r="O115" s="368"/>
      <c r="P115" s="329"/>
      <c r="Q115" s="369"/>
      <c r="R115" s="370">
        <v>100</v>
      </c>
      <c r="S115" s="339"/>
      <c r="T115" s="371">
        <v>200</v>
      </c>
      <c r="U115" s="372"/>
      <c r="V115" s="373"/>
      <c r="W115" s="334"/>
      <c r="X115" s="374"/>
      <c r="Y115" s="375"/>
    </row>
    <row r="116" spans="1:25" s="126" customFormat="1" ht="220.5" x14ac:dyDescent="0.25">
      <c r="A116" s="339">
        <f t="shared" si="13"/>
        <v>98</v>
      </c>
      <c r="B116" s="545"/>
      <c r="C116" s="44" t="s">
        <v>1025</v>
      </c>
      <c r="D116" s="509"/>
      <c r="E116" s="530"/>
      <c r="F116" s="97" t="s">
        <v>960</v>
      </c>
      <c r="G116" s="530"/>
      <c r="H116" s="530"/>
      <c r="I116" s="339" t="s">
        <v>91</v>
      </c>
      <c r="J116" s="116">
        <f t="shared" si="12"/>
        <v>3910</v>
      </c>
      <c r="K116" s="352">
        <v>3210</v>
      </c>
      <c r="L116" s="353"/>
      <c r="M116" s="367"/>
      <c r="N116" s="327">
        <v>300</v>
      </c>
      <c r="O116" s="368"/>
      <c r="P116" s="329"/>
      <c r="Q116" s="369"/>
      <c r="R116" s="370">
        <v>100</v>
      </c>
      <c r="S116" s="339"/>
      <c r="T116" s="371">
        <v>300</v>
      </c>
      <c r="U116" s="372"/>
      <c r="V116" s="373"/>
      <c r="W116" s="334"/>
      <c r="X116" s="374"/>
      <c r="Y116" s="375"/>
    </row>
    <row r="117" spans="1:25" s="126" customFormat="1" ht="252" x14ac:dyDescent="0.25">
      <c r="A117" s="339">
        <f t="shared" si="13"/>
        <v>99</v>
      </c>
      <c r="B117" s="545"/>
      <c r="C117" s="44" t="s">
        <v>1026</v>
      </c>
      <c r="D117" s="509"/>
      <c r="E117" s="530"/>
      <c r="F117" s="97" t="s">
        <v>961</v>
      </c>
      <c r="G117" s="530"/>
      <c r="H117" s="530"/>
      <c r="I117" s="339" t="s">
        <v>193</v>
      </c>
      <c r="J117" s="116">
        <f t="shared" si="12"/>
        <v>2471</v>
      </c>
      <c r="K117" s="417">
        <v>2271</v>
      </c>
      <c r="L117" s="353"/>
      <c r="M117" s="367"/>
      <c r="N117" s="327"/>
      <c r="O117" s="368"/>
      <c r="P117" s="329"/>
      <c r="Q117" s="369"/>
      <c r="R117" s="370">
        <v>100</v>
      </c>
      <c r="S117" s="339"/>
      <c r="T117" s="371">
        <v>100</v>
      </c>
      <c r="U117" s="372"/>
      <c r="V117" s="373"/>
      <c r="W117" s="334"/>
      <c r="X117" s="374"/>
      <c r="Y117" s="375"/>
    </row>
    <row r="118" spans="1:25" s="126" customFormat="1" ht="220.5" x14ac:dyDescent="0.25">
      <c r="A118" s="339">
        <f t="shared" si="13"/>
        <v>100</v>
      </c>
      <c r="B118" s="545"/>
      <c r="C118" s="44" t="s">
        <v>142</v>
      </c>
      <c r="D118" s="509"/>
      <c r="E118" s="530"/>
      <c r="F118" s="97" t="s">
        <v>962</v>
      </c>
      <c r="G118" s="530"/>
      <c r="H118" s="530"/>
      <c r="I118" s="339" t="s">
        <v>91</v>
      </c>
      <c r="J118" s="116">
        <f t="shared" si="12"/>
        <v>5211</v>
      </c>
      <c r="K118" s="352">
        <v>4811</v>
      </c>
      <c r="L118" s="353"/>
      <c r="M118" s="367"/>
      <c r="N118" s="327"/>
      <c r="O118" s="368"/>
      <c r="P118" s="329"/>
      <c r="Q118" s="369"/>
      <c r="R118" s="370">
        <v>100</v>
      </c>
      <c r="S118" s="339"/>
      <c r="T118" s="371">
        <v>300</v>
      </c>
      <c r="U118" s="372"/>
      <c r="V118" s="373"/>
      <c r="W118" s="334"/>
      <c r="X118" s="374"/>
      <c r="Y118" s="375"/>
    </row>
    <row r="119" spans="1:25" s="126" customFormat="1" ht="220.5" x14ac:dyDescent="0.25">
      <c r="A119" s="339">
        <f t="shared" si="13"/>
        <v>101</v>
      </c>
      <c r="B119" s="545"/>
      <c r="C119" s="44" t="s">
        <v>1027</v>
      </c>
      <c r="D119" s="509"/>
      <c r="E119" s="530"/>
      <c r="F119" s="97" t="s">
        <v>962</v>
      </c>
      <c r="G119" s="530"/>
      <c r="H119" s="530"/>
      <c r="I119" s="339" t="s">
        <v>91</v>
      </c>
      <c r="J119" s="116">
        <f t="shared" si="12"/>
        <v>5741</v>
      </c>
      <c r="K119" s="417">
        <v>5341</v>
      </c>
      <c r="L119" s="353"/>
      <c r="M119" s="367"/>
      <c r="N119" s="327"/>
      <c r="O119" s="368"/>
      <c r="P119" s="329"/>
      <c r="Q119" s="369"/>
      <c r="R119" s="370">
        <v>100</v>
      </c>
      <c r="S119" s="339"/>
      <c r="T119" s="371">
        <v>300</v>
      </c>
      <c r="U119" s="372"/>
      <c r="V119" s="373"/>
      <c r="W119" s="334"/>
      <c r="X119" s="374"/>
      <c r="Y119" s="375"/>
    </row>
    <row r="120" spans="1:25" s="126" customFormat="1" ht="220.5" x14ac:dyDescent="0.25">
      <c r="A120" s="339">
        <f t="shared" si="13"/>
        <v>102</v>
      </c>
      <c r="B120" s="545"/>
      <c r="C120" s="44" t="s">
        <v>1028</v>
      </c>
      <c r="D120" s="509"/>
      <c r="E120" s="530"/>
      <c r="F120" s="97" t="s">
        <v>963</v>
      </c>
      <c r="G120" s="530"/>
      <c r="H120" s="530"/>
      <c r="I120" s="339" t="s">
        <v>193</v>
      </c>
      <c r="J120" s="116">
        <f t="shared" si="12"/>
        <v>3810</v>
      </c>
      <c r="K120" s="417">
        <v>2810</v>
      </c>
      <c r="L120" s="353"/>
      <c r="M120" s="367"/>
      <c r="N120" s="327">
        <f>300+300</f>
        <v>600</v>
      </c>
      <c r="O120" s="368"/>
      <c r="P120" s="329"/>
      <c r="Q120" s="369"/>
      <c r="R120" s="370">
        <v>100</v>
      </c>
      <c r="S120" s="339"/>
      <c r="T120" s="371">
        <v>300</v>
      </c>
      <c r="U120" s="372"/>
      <c r="V120" s="373"/>
      <c r="W120" s="334"/>
      <c r="X120" s="374"/>
      <c r="Y120" s="375"/>
    </row>
    <row r="121" spans="1:25" s="126" customFormat="1" ht="236.25" x14ac:dyDescent="0.25">
      <c r="A121" s="339">
        <f t="shared" si="13"/>
        <v>103</v>
      </c>
      <c r="B121" s="545"/>
      <c r="C121" s="44" t="s">
        <v>1029</v>
      </c>
      <c r="D121" s="509"/>
      <c r="E121" s="530"/>
      <c r="F121" s="97" t="s">
        <v>964</v>
      </c>
      <c r="G121" s="530"/>
      <c r="H121" s="530"/>
      <c r="I121" s="339" t="s">
        <v>193</v>
      </c>
      <c r="J121" s="116">
        <f t="shared" si="12"/>
        <v>3404</v>
      </c>
      <c r="K121" s="417">
        <v>3204</v>
      </c>
      <c r="L121" s="353"/>
      <c r="M121" s="367"/>
      <c r="N121" s="327"/>
      <c r="O121" s="368"/>
      <c r="P121" s="329"/>
      <c r="Q121" s="369"/>
      <c r="R121" s="370">
        <v>100</v>
      </c>
      <c r="S121" s="339"/>
      <c r="T121" s="371">
        <v>100</v>
      </c>
      <c r="U121" s="372"/>
      <c r="V121" s="373"/>
      <c r="W121" s="334"/>
      <c r="X121" s="374"/>
      <c r="Y121" s="375"/>
    </row>
    <row r="122" spans="1:25" s="126" customFormat="1" ht="220.5" x14ac:dyDescent="0.25">
      <c r="A122" s="339">
        <f t="shared" si="13"/>
        <v>104</v>
      </c>
      <c r="B122" s="545"/>
      <c r="C122" s="44" t="s">
        <v>1030</v>
      </c>
      <c r="D122" s="509"/>
      <c r="E122" s="530"/>
      <c r="F122" s="97" t="s">
        <v>965</v>
      </c>
      <c r="G122" s="530"/>
      <c r="H122" s="530"/>
      <c r="I122" s="339" t="s">
        <v>91</v>
      </c>
      <c r="J122" s="116">
        <f t="shared" si="12"/>
        <v>2031</v>
      </c>
      <c r="K122" s="417">
        <v>1831</v>
      </c>
      <c r="L122" s="353"/>
      <c r="M122" s="367"/>
      <c r="N122" s="327"/>
      <c r="O122" s="368"/>
      <c r="P122" s="329"/>
      <c r="Q122" s="369"/>
      <c r="R122" s="370">
        <v>100</v>
      </c>
      <c r="S122" s="339"/>
      <c r="T122" s="371">
        <v>100</v>
      </c>
      <c r="U122" s="372"/>
      <c r="V122" s="373"/>
      <c r="W122" s="334"/>
      <c r="X122" s="374"/>
      <c r="Y122" s="375"/>
    </row>
    <row r="123" spans="1:25" s="126" customFormat="1" ht="220.5" x14ac:dyDescent="0.25">
      <c r="A123" s="339">
        <f t="shared" si="13"/>
        <v>105</v>
      </c>
      <c r="B123" s="545"/>
      <c r="C123" s="44" t="s">
        <v>1031</v>
      </c>
      <c r="D123" s="509"/>
      <c r="E123" s="530"/>
      <c r="F123" s="97" t="s">
        <v>966</v>
      </c>
      <c r="G123" s="530"/>
      <c r="H123" s="530"/>
      <c r="I123" s="339" t="s">
        <v>91</v>
      </c>
      <c r="J123" s="116">
        <f t="shared" si="12"/>
        <v>1871</v>
      </c>
      <c r="K123" s="352">
        <v>1671</v>
      </c>
      <c r="L123" s="353"/>
      <c r="M123" s="367"/>
      <c r="N123" s="327"/>
      <c r="O123" s="368"/>
      <c r="P123" s="329"/>
      <c r="Q123" s="369"/>
      <c r="R123" s="370">
        <v>100</v>
      </c>
      <c r="S123" s="339"/>
      <c r="T123" s="371">
        <v>100</v>
      </c>
      <c r="U123" s="372"/>
      <c r="V123" s="373"/>
      <c r="W123" s="334"/>
      <c r="X123" s="374"/>
      <c r="Y123" s="375"/>
    </row>
    <row r="124" spans="1:25" s="126" customFormat="1" ht="220.5" x14ac:dyDescent="0.25">
      <c r="A124" s="339">
        <f t="shared" si="13"/>
        <v>106</v>
      </c>
      <c r="B124" s="545"/>
      <c r="C124" s="44" t="s">
        <v>1032</v>
      </c>
      <c r="D124" s="509"/>
      <c r="E124" s="530"/>
      <c r="F124" s="97" t="s">
        <v>967</v>
      </c>
      <c r="G124" s="530"/>
      <c r="H124" s="530"/>
      <c r="I124" s="339" t="s">
        <v>193</v>
      </c>
      <c r="J124" s="116">
        <f t="shared" si="12"/>
        <v>1880</v>
      </c>
      <c r="K124" s="352">
        <v>1680</v>
      </c>
      <c r="L124" s="353"/>
      <c r="M124" s="367"/>
      <c r="N124" s="327"/>
      <c r="O124" s="368"/>
      <c r="P124" s="329"/>
      <c r="Q124" s="369"/>
      <c r="R124" s="370">
        <v>100</v>
      </c>
      <c r="S124" s="339"/>
      <c r="T124" s="371">
        <v>100</v>
      </c>
      <c r="U124" s="372"/>
      <c r="V124" s="373"/>
      <c r="W124" s="334"/>
      <c r="X124" s="374"/>
      <c r="Y124" s="375"/>
    </row>
    <row r="125" spans="1:25" s="126" customFormat="1" ht="220.5" x14ac:dyDescent="0.25">
      <c r="A125" s="339">
        <f t="shared" si="13"/>
        <v>107</v>
      </c>
      <c r="B125" s="545"/>
      <c r="C125" s="44" t="s">
        <v>1033</v>
      </c>
      <c r="D125" s="509"/>
      <c r="E125" s="530"/>
      <c r="F125" s="97" t="s">
        <v>968</v>
      </c>
      <c r="G125" s="530"/>
      <c r="H125" s="530"/>
      <c r="I125" s="339" t="s">
        <v>193</v>
      </c>
      <c r="J125" s="116">
        <f t="shared" si="12"/>
        <v>1671</v>
      </c>
      <c r="K125" s="352">
        <v>1471</v>
      </c>
      <c r="L125" s="353"/>
      <c r="M125" s="367"/>
      <c r="N125" s="327"/>
      <c r="O125" s="368"/>
      <c r="P125" s="329"/>
      <c r="Q125" s="369"/>
      <c r="R125" s="370">
        <v>100</v>
      </c>
      <c r="S125" s="339"/>
      <c r="T125" s="371">
        <v>100</v>
      </c>
      <c r="U125" s="372"/>
      <c r="V125" s="373"/>
      <c r="W125" s="334"/>
      <c r="X125" s="374"/>
      <c r="Y125" s="375"/>
    </row>
    <row r="126" spans="1:25" s="128" customFormat="1" x14ac:dyDescent="0.25">
      <c r="A126" s="108" t="s">
        <v>298</v>
      </c>
      <c r="B126" s="545"/>
      <c r="C126" s="306" t="s">
        <v>116</v>
      </c>
      <c r="D126" s="525"/>
      <c r="E126" s="508"/>
      <c r="F126" s="57"/>
      <c r="G126" s="508"/>
      <c r="H126" s="508"/>
      <c r="I126" s="116"/>
      <c r="J126" s="116"/>
      <c r="K126" s="324"/>
      <c r="L126" s="325"/>
      <c r="M126" s="357"/>
      <c r="N126" s="327"/>
      <c r="O126" s="358"/>
      <c r="P126" s="329"/>
      <c r="Q126" s="359"/>
      <c r="R126" s="360"/>
      <c r="S126" s="108"/>
      <c r="T126" s="362"/>
      <c r="U126" s="363"/>
      <c r="V126" s="364"/>
      <c r="W126" s="334"/>
      <c r="X126" s="365"/>
      <c r="Y126" s="366"/>
    </row>
    <row r="127" spans="1:25" s="120" customFormat="1" x14ac:dyDescent="0.25">
      <c r="A127" s="339"/>
      <c r="B127" s="545"/>
      <c r="C127" s="350" t="s">
        <v>16</v>
      </c>
      <c r="D127" s="518"/>
      <c r="E127" s="508"/>
      <c r="F127" s="116"/>
      <c r="G127" s="508"/>
      <c r="H127" s="508"/>
      <c r="I127" s="116"/>
      <c r="J127" s="116"/>
      <c r="K127" s="355"/>
      <c r="L127" s="356"/>
      <c r="M127" s="357"/>
      <c r="N127" s="327"/>
      <c r="O127" s="358"/>
      <c r="P127" s="329"/>
      <c r="Q127" s="359"/>
      <c r="R127" s="360"/>
      <c r="S127" s="361"/>
      <c r="T127" s="362"/>
      <c r="U127" s="363"/>
      <c r="V127" s="364"/>
      <c r="W127" s="334"/>
      <c r="X127" s="365"/>
      <c r="Y127" s="366"/>
    </row>
    <row r="128" spans="1:25" s="120" customFormat="1" x14ac:dyDescent="0.25">
      <c r="A128" s="339">
        <f>+A125+1</f>
        <v>108</v>
      </c>
      <c r="B128" s="545"/>
      <c r="C128" s="44" t="s">
        <v>1057</v>
      </c>
      <c r="D128" s="518"/>
      <c r="E128" s="508"/>
      <c r="F128" s="44" t="s">
        <v>180</v>
      </c>
      <c r="G128" s="508"/>
      <c r="H128" s="508"/>
      <c r="I128" s="48" t="s">
        <v>91</v>
      </c>
      <c r="J128" s="116">
        <f t="shared" si="12"/>
        <v>1201</v>
      </c>
      <c r="K128" s="355">
        <v>1201</v>
      </c>
      <c r="L128" s="356"/>
      <c r="M128" s="357"/>
      <c r="N128" s="327"/>
      <c r="O128" s="358"/>
      <c r="P128" s="329"/>
      <c r="Q128" s="359"/>
      <c r="R128" s="360"/>
      <c r="S128" s="361"/>
      <c r="T128" s="362"/>
      <c r="U128" s="363"/>
      <c r="V128" s="364"/>
      <c r="W128" s="334"/>
      <c r="X128" s="365"/>
      <c r="Y128" s="366"/>
    </row>
    <row r="129" spans="1:25" s="120" customFormat="1" ht="173.25" x14ac:dyDescent="0.25">
      <c r="A129" s="339">
        <f>+A128+1</f>
        <v>109</v>
      </c>
      <c r="B129" s="545"/>
      <c r="C129" s="44" t="s">
        <v>117</v>
      </c>
      <c r="D129" s="509"/>
      <c r="E129" s="548" t="s">
        <v>181</v>
      </c>
      <c r="F129" s="95" t="s">
        <v>1723</v>
      </c>
      <c r="G129" s="508"/>
      <c r="H129" s="508"/>
      <c r="I129" s="339" t="s">
        <v>86</v>
      </c>
      <c r="J129" s="116">
        <f t="shared" si="12"/>
        <v>2</v>
      </c>
      <c r="K129" s="352">
        <v>2</v>
      </c>
      <c r="L129" s="353"/>
      <c r="M129" s="357"/>
      <c r="N129" s="327"/>
      <c r="O129" s="358"/>
      <c r="P129" s="329"/>
      <c r="Q129" s="359"/>
      <c r="R129" s="360"/>
      <c r="S129" s="361"/>
      <c r="T129" s="362"/>
      <c r="U129" s="363"/>
      <c r="V129" s="364"/>
      <c r="W129" s="334"/>
      <c r="X129" s="365"/>
      <c r="Y129" s="366"/>
    </row>
    <row r="130" spans="1:25" s="120" customFormat="1" ht="378" x14ac:dyDescent="0.25">
      <c r="A130" s="339">
        <f t="shared" ref="A130:A134" si="14">+A129+1</f>
        <v>110</v>
      </c>
      <c r="B130" s="545"/>
      <c r="C130" s="44" t="s">
        <v>118</v>
      </c>
      <c r="D130" s="509"/>
      <c r="E130" s="549" t="s">
        <v>900</v>
      </c>
      <c r="F130" s="95" t="s">
        <v>1724</v>
      </c>
      <c r="G130" s="508"/>
      <c r="H130" s="508"/>
      <c r="I130" s="339" t="s">
        <v>87</v>
      </c>
      <c r="J130" s="116">
        <f t="shared" si="12"/>
        <v>6</v>
      </c>
      <c r="K130" s="352">
        <v>5</v>
      </c>
      <c r="L130" s="353">
        <v>1</v>
      </c>
      <c r="M130" s="357"/>
      <c r="N130" s="327"/>
      <c r="O130" s="358"/>
      <c r="P130" s="329"/>
      <c r="Q130" s="359"/>
      <c r="R130" s="360"/>
      <c r="S130" s="361"/>
      <c r="T130" s="362"/>
      <c r="U130" s="363"/>
      <c r="V130" s="364"/>
      <c r="W130" s="334"/>
      <c r="X130" s="365"/>
      <c r="Y130" s="366"/>
    </row>
    <row r="131" spans="1:25" s="126" customFormat="1" ht="63" x14ac:dyDescent="0.25">
      <c r="A131" s="339">
        <f t="shared" si="14"/>
        <v>111</v>
      </c>
      <c r="B131" s="545"/>
      <c r="C131" s="44" t="s">
        <v>119</v>
      </c>
      <c r="D131" s="509"/>
      <c r="E131" s="548" t="s">
        <v>182</v>
      </c>
      <c r="F131" s="80" t="s">
        <v>1725</v>
      </c>
      <c r="G131" s="530"/>
      <c r="H131" s="530"/>
      <c r="I131" s="339" t="s">
        <v>87</v>
      </c>
      <c r="J131" s="116">
        <f t="shared" si="12"/>
        <v>12</v>
      </c>
      <c r="K131" s="417">
        <v>10</v>
      </c>
      <c r="L131" s="353">
        <v>1</v>
      </c>
      <c r="M131" s="367"/>
      <c r="N131" s="327"/>
      <c r="O131" s="368"/>
      <c r="P131" s="329"/>
      <c r="Q131" s="369"/>
      <c r="R131" s="370"/>
      <c r="S131" s="339"/>
      <c r="T131" s="371">
        <v>1</v>
      </c>
      <c r="U131" s="372"/>
      <c r="V131" s="373"/>
      <c r="W131" s="334"/>
      <c r="X131" s="374"/>
      <c r="Y131" s="375"/>
    </row>
    <row r="132" spans="1:25" s="126" customFormat="1" ht="157.5" x14ac:dyDescent="0.25">
      <c r="A132" s="339">
        <f t="shared" si="14"/>
        <v>112</v>
      </c>
      <c r="B132" s="545"/>
      <c r="C132" s="44" t="s">
        <v>120</v>
      </c>
      <c r="D132" s="509"/>
      <c r="E132" s="548" t="s">
        <v>183</v>
      </c>
      <c r="F132" s="95" t="s">
        <v>1726</v>
      </c>
      <c r="G132" s="530"/>
      <c r="H132" s="530"/>
      <c r="I132" s="339" t="s">
        <v>87</v>
      </c>
      <c r="J132" s="116">
        <f t="shared" si="12"/>
        <v>8</v>
      </c>
      <c r="K132" s="417">
        <v>7</v>
      </c>
      <c r="L132" s="353">
        <v>1</v>
      </c>
      <c r="M132" s="367"/>
      <c r="N132" s="327"/>
      <c r="O132" s="368"/>
      <c r="P132" s="329"/>
      <c r="Q132" s="369"/>
      <c r="R132" s="370"/>
      <c r="S132" s="339"/>
      <c r="T132" s="371"/>
      <c r="U132" s="372"/>
      <c r="V132" s="373"/>
      <c r="W132" s="334"/>
      <c r="X132" s="374"/>
      <c r="Y132" s="375"/>
    </row>
    <row r="133" spans="1:25" s="126" customFormat="1" ht="409.5" x14ac:dyDescent="0.25">
      <c r="A133" s="339">
        <f t="shared" si="14"/>
        <v>113</v>
      </c>
      <c r="B133" s="545"/>
      <c r="C133" s="44" t="s">
        <v>155</v>
      </c>
      <c r="D133" s="509"/>
      <c r="E133" s="548" t="s">
        <v>184</v>
      </c>
      <c r="F133" s="80" t="s">
        <v>184</v>
      </c>
      <c r="G133" s="530"/>
      <c r="H133" s="530"/>
      <c r="I133" s="339" t="s">
        <v>86</v>
      </c>
      <c r="J133" s="116">
        <f t="shared" si="12"/>
        <v>13</v>
      </c>
      <c r="K133" s="352">
        <v>9</v>
      </c>
      <c r="L133" s="353">
        <v>1</v>
      </c>
      <c r="M133" s="367"/>
      <c r="N133" s="327">
        <v>1</v>
      </c>
      <c r="O133" s="368"/>
      <c r="P133" s="329"/>
      <c r="Q133" s="369"/>
      <c r="R133" s="370"/>
      <c r="S133" s="339"/>
      <c r="T133" s="371">
        <v>2</v>
      </c>
      <c r="U133" s="372"/>
      <c r="V133" s="373"/>
      <c r="W133" s="334"/>
      <c r="X133" s="374"/>
      <c r="Y133" s="375"/>
    </row>
    <row r="134" spans="1:25" s="126" customFormat="1" ht="204.75" x14ac:dyDescent="0.25">
      <c r="A134" s="339">
        <f t="shared" si="14"/>
        <v>114</v>
      </c>
      <c r="B134" s="545"/>
      <c r="C134" s="44" t="s">
        <v>31</v>
      </c>
      <c r="D134" s="509"/>
      <c r="E134" s="548" t="s">
        <v>179</v>
      </c>
      <c r="F134" s="80" t="s">
        <v>1727</v>
      </c>
      <c r="G134" s="530"/>
      <c r="H134" s="530"/>
      <c r="I134" s="339" t="s">
        <v>178</v>
      </c>
      <c r="J134" s="116">
        <f t="shared" si="12"/>
        <v>5</v>
      </c>
      <c r="K134" s="352">
        <v>3</v>
      </c>
      <c r="L134" s="353">
        <v>1</v>
      </c>
      <c r="M134" s="367"/>
      <c r="N134" s="327"/>
      <c r="O134" s="368"/>
      <c r="P134" s="329"/>
      <c r="Q134" s="369"/>
      <c r="R134" s="370"/>
      <c r="S134" s="339"/>
      <c r="T134" s="371">
        <v>1</v>
      </c>
      <c r="U134" s="372"/>
      <c r="V134" s="373"/>
      <c r="W134" s="334"/>
      <c r="X134" s="374"/>
      <c r="Y134" s="375"/>
    </row>
    <row r="135" spans="1:25" s="120" customFormat="1" ht="31.5" x14ac:dyDescent="0.25">
      <c r="A135" s="339"/>
      <c r="B135" s="545"/>
      <c r="C135" s="350" t="s">
        <v>153</v>
      </c>
      <c r="D135" s="518"/>
      <c r="E135" s="508"/>
      <c r="F135" s="58"/>
      <c r="G135" s="508"/>
      <c r="H135" s="508"/>
      <c r="I135" s="354"/>
      <c r="J135" s="116">
        <f t="shared" si="12"/>
        <v>0</v>
      </c>
      <c r="K135" s="355"/>
      <c r="L135" s="356"/>
      <c r="M135" s="357"/>
      <c r="N135" s="327"/>
      <c r="O135" s="358"/>
      <c r="P135" s="329"/>
      <c r="Q135" s="359"/>
      <c r="R135" s="360"/>
      <c r="S135" s="361"/>
      <c r="T135" s="362"/>
      <c r="U135" s="363"/>
      <c r="V135" s="364"/>
      <c r="W135" s="334"/>
      <c r="X135" s="365"/>
      <c r="Y135" s="366"/>
    </row>
    <row r="136" spans="1:25" s="120" customFormat="1" x14ac:dyDescent="0.25">
      <c r="A136" s="339">
        <f>+A134+1</f>
        <v>115</v>
      </c>
      <c r="B136" s="545"/>
      <c r="C136" s="42" t="s">
        <v>835</v>
      </c>
      <c r="D136" s="553"/>
      <c r="E136" s="616" t="s">
        <v>291</v>
      </c>
      <c r="F136" s="613" t="s">
        <v>969</v>
      </c>
      <c r="G136" s="508"/>
      <c r="H136" s="508"/>
      <c r="I136" s="47" t="s">
        <v>91</v>
      </c>
      <c r="J136" s="116">
        <f t="shared" si="12"/>
        <v>150</v>
      </c>
      <c r="K136" s="355"/>
      <c r="L136" s="356"/>
      <c r="M136" s="357"/>
      <c r="N136" s="327"/>
      <c r="O136" s="358"/>
      <c r="P136" s="329"/>
      <c r="Q136" s="359"/>
      <c r="R136" s="360"/>
      <c r="S136" s="361"/>
      <c r="T136" s="371">
        <v>150</v>
      </c>
      <c r="U136" s="363"/>
      <c r="V136" s="364"/>
      <c r="W136" s="334"/>
      <c r="X136" s="365"/>
      <c r="Y136" s="366"/>
    </row>
    <row r="137" spans="1:25" s="120" customFormat="1" x14ac:dyDescent="0.25">
      <c r="A137" s="339">
        <f>+A136+1</f>
        <v>116</v>
      </c>
      <c r="B137" s="545"/>
      <c r="C137" s="42" t="s">
        <v>836</v>
      </c>
      <c r="D137" s="554"/>
      <c r="E137" s="617"/>
      <c r="F137" s="614"/>
      <c r="G137" s="508"/>
      <c r="H137" s="508"/>
      <c r="I137" s="47" t="s">
        <v>91</v>
      </c>
      <c r="J137" s="116">
        <f t="shared" si="12"/>
        <v>300</v>
      </c>
      <c r="K137" s="355"/>
      <c r="L137" s="356"/>
      <c r="M137" s="357"/>
      <c r="N137" s="327"/>
      <c r="O137" s="358"/>
      <c r="P137" s="329"/>
      <c r="Q137" s="359"/>
      <c r="R137" s="360"/>
      <c r="S137" s="361"/>
      <c r="T137" s="371">
        <v>300</v>
      </c>
      <c r="U137" s="363"/>
      <c r="V137" s="364"/>
      <c r="W137" s="334"/>
      <c r="X137" s="365"/>
      <c r="Y137" s="366"/>
    </row>
    <row r="138" spans="1:25" s="120" customFormat="1" x14ac:dyDescent="0.25">
      <c r="A138" s="339">
        <f t="shared" ref="A138:A166" si="15">+A137+1</f>
        <v>117</v>
      </c>
      <c r="B138" s="545"/>
      <c r="C138" s="42" t="s">
        <v>837</v>
      </c>
      <c r="D138" s="554"/>
      <c r="E138" s="617"/>
      <c r="F138" s="614"/>
      <c r="G138" s="508"/>
      <c r="H138" s="508"/>
      <c r="I138" s="47" t="s">
        <v>91</v>
      </c>
      <c r="J138" s="116">
        <f t="shared" si="12"/>
        <v>3000</v>
      </c>
      <c r="K138" s="355"/>
      <c r="L138" s="356"/>
      <c r="M138" s="357"/>
      <c r="N138" s="327"/>
      <c r="O138" s="358"/>
      <c r="P138" s="329"/>
      <c r="Q138" s="359"/>
      <c r="R138" s="360"/>
      <c r="S138" s="361"/>
      <c r="T138" s="371">
        <f>3*1000</f>
        <v>3000</v>
      </c>
      <c r="U138" s="363"/>
      <c r="V138" s="364"/>
      <c r="W138" s="334"/>
      <c r="X138" s="365"/>
      <c r="Y138" s="366"/>
    </row>
    <row r="139" spans="1:25" s="120" customFormat="1" x14ac:dyDescent="0.25">
      <c r="A139" s="339">
        <f t="shared" si="15"/>
        <v>118</v>
      </c>
      <c r="B139" s="545"/>
      <c r="C139" s="42" t="s">
        <v>838</v>
      </c>
      <c r="D139" s="554"/>
      <c r="E139" s="617"/>
      <c r="F139" s="614"/>
      <c r="G139" s="508"/>
      <c r="H139" s="508"/>
      <c r="I139" s="47" t="s">
        <v>91</v>
      </c>
      <c r="J139" s="116">
        <f t="shared" si="12"/>
        <v>200</v>
      </c>
      <c r="K139" s="355"/>
      <c r="L139" s="356"/>
      <c r="M139" s="357"/>
      <c r="N139" s="327"/>
      <c r="O139" s="358"/>
      <c r="P139" s="329"/>
      <c r="Q139" s="359"/>
      <c r="R139" s="360"/>
      <c r="S139" s="361"/>
      <c r="T139" s="371">
        <v>200</v>
      </c>
      <c r="U139" s="363"/>
      <c r="V139" s="364"/>
      <c r="W139" s="334"/>
      <c r="X139" s="365"/>
      <c r="Y139" s="366"/>
    </row>
    <row r="140" spans="1:25" s="120" customFormat="1" x14ac:dyDescent="0.25">
      <c r="A140" s="339">
        <f t="shared" si="15"/>
        <v>119</v>
      </c>
      <c r="B140" s="545"/>
      <c r="C140" s="42" t="s">
        <v>839</v>
      </c>
      <c r="D140" s="554"/>
      <c r="E140" s="617"/>
      <c r="F140" s="614"/>
      <c r="G140" s="508"/>
      <c r="H140" s="508"/>
      <c r="I140" s="47" t="s">
        <v>91</v>
      </c>
      <c r="J140" s="116">
        <f t="shared" si="12"/>
        <v>300</v>
      </c>
      <c r="K140" s="355"/>
      <c r="L140" s="356"/>
      <c r="M140" s="357"/>
      <c r="N140" s="327"/>
      <c r="O140" s="358"/>
      <c r="P140" s="329"/>
      <c r="Q140" s="359"/>
      <c r="R140" s="360"/>
      <c r="S140" s="361"/>
      <c r="T140" s="371">
        <v>300</v>
      </c>
      <c r="U140" s="363"/>
      <c r="V140" s="364"/>
      <c r="W140" s="334"/>
      <c r="X140" s="365"/>
      <c r="Y140" s="366"/>
    </row>
    <row r="141" spans="1:25" s="120" customFormat="1" x14ac:dyDescent="0.25">
      <c r="A141" s="339">
        <f t="shared" si="15"/>
        <v>120</v>
      </c>
      <c r="B141" s="545"/>
      <c r="C141" s="42" t="s">
        <v>840</v>
      </c>
      <c r="D141" s="554"/>
      <c r="E141" s="617"/>
      <c r="F141" s="614"/>
      <c r="G141" s="508"/>
      <c r="H141" s="508"/>
      <c r="I141" s="47" t="s">
        <v>91</v>
      </c>
      <c r="J141" s="116">
        <f t="shared" si="12"/>
        <v>100</v>
      </c>
      <c r="K141" s="355"/>
      <c r="L141" s="356"/>
      <c r="M141" s="357"/>
      <c r="N141" s="327"/>
      <c r="O141" s="358"/>
      <c r="P141" s="329"/>
      <c r="Q141" s="359"/>
      <c r="R141" s="360"/>
      <c r="S141" s="361"/>
      <c r="T141" s="371">
        <v>100</v>
      </c>
      <c r="U141" s="363"/>
      <c r="V141" s="364"/>
      <c r="W141" s="334"/>
      <c r="X141" s="365"/>
      <c r="Y141" s="366"/>
    </row>
    <row r="142" spans="1:25" s="120" customFormat="1" x14ac:dyDescent="0.25">
      <c r="A142" s="339">
        <f t="shared" si="15"/>
        <v>121</v>
      </c>
      <c r="B142" s="545"/>
      <c r="C142" s="42" t="s">
        <v>841</v>
      </c>
      <c r="D142" s="554"/>
      <c r="E142" s="617"/>
      <c r="F142" s="614"/>
      <c r="G142" s="508"/>
      <c r="H142" s="508"/>
      <c r="I142" s="47" t="s">
        <v>91</v>
      </c>
      <c r="J142" s="116">
        <f t="shared" si="12"/>
        <v>100</v>
      </c>
      <c r="K142" s="355"/>
      <c r="L142" s="356"/>
      <c r="M142" s="357"/>
      <c r="N142" s="327"/>
      <c r="O142" s="358"/>
      <c r="P142" s="329"/>
      <c r="Q142" s="359"/>
      <c r="R142" s="360"/>
      <c r="S142" s="361"/>
      <c r="T142" s="371">
        <v>100</v>
      </c>
      <c r="U142" s="363"/>
      <c r="V142" s="364"/>
      <c r="W142" s="334"/>
      <c r="X142" s="365"/>
      <c r="Y142" s="366"/>
    </row>
    <row r="143" spans="1:25" s="120" customFormat="1" x14ac:dyDescent="0.25">
      <c r="A143" s="339">
        <f t="shared" si="15"/>
        <v>122</v>
      </c>
      <c r="B143" s="545"/>
      <c r="C143" s="43" t="s">
        <v>842</v>
      </c>
      <c r="D143" s="556"/>
      <c r="E143" s="617"/>
      <c r="F143" s="614"/>
      <c r="G143" s="508"/>
      <c r="H143" s="508"/>
      <c r="I143" s="48" t="s">
        <v>193</v>
      </c>
      <c r="J143" s="116">
        <f t="shared" ref="J143:J185" si="16">SUM(K143:Y143)</f>
        <v>500</v>
      </c>
      <c r="K143" s="355"/>
      <c r="L143" s="356"/>
      <c r="M143" s="357"/>
      <c r="N143" s="327"/>
      <c r="O143" s="358"/>
      <c r="P143" s="329"/>
      <c r="Q143" s="359"/>
      <c r="R143" s="360"/>
      <c r="S143" s="361"/>
      <c r="T143" s="371">
        <v>500</v>
      </c>
      <c r="U143" s="363"/>
      <c r="V143" s="364"/>
      <c r="W143" s="334"/>
      <c r="X143" s="365"/>
      <c r="Y143" s="366"/>
    </row>
    <row r="144" spans="1:25" s="120" customFormat="1" x14ac:dyDescent="0.25">
      <c r="A144" s="339">
        <f t="shared" si="15"/>
        <v>123</v>
      </c>
      <c r="B144" s="545"/>
      <c r="C144" s="44" t="s">
        <v>843</v>
      </c>
      <c r="D144" s="555"/>
      <c r="E144" s="617"/>
      <c r="F144" s="614"/>
      <c r="G144" s="508"/>
      <c r="H144" s="508"/>
      <c r="I144" s="48" t="s">
        <v>193</v>
      </c>
      <c r="J144" s="116">
        <f t="shared" si="16"/>
        <v>50</v>
      </c>
      <c r="K144" s="355"/>
      <c r="L144" s="356"/>
      <c r="M144" s="357"/>
      <c r="N144" s="327"/>
      <c r="O144" s="358"/>
      <c r="P144" s="329"/>
      <c r="Q144" s="359"/>
      <c r="R144" s="360"/>
      <c r="S144" s="361"/>
      <c r="T144" s="371">
        <v>50</v>
      </c>
      <c r="U144" s="363"/>
      <c r="V144" s="364"/>
      <c r="W144" s="334"/>
      <c r="X144" s="365"/>
      <c r="Y144" s="366"/>
    </row>
    <row r="145" spans="1:25" s="120" customFormat="1" x14ac:dyDescent="0.25">
      <c r="A145" s="339">
        <f t="shared" si="15"/>
        <v>124</v>
      </c>
      <c r="B145" s="545"/>
      <c r="C145" s="45" t="s">
        <v>844</v>
      </c>
      <c r="D145" s="557"/>
      <c r="E145" s="617"/>
      <c r="F145" s="614"/>
      <c r="G145" s="508"/>
      <c r="H145" s="508"/>
      <c r="I145" s="47" t="s">
        <v>91</v>
      </c>
      <c r="J145" s="116">
        <f t="shared" si="16"/>
        <v>100</v>
      </c>
      <c r="K145" s="355"/>
      <c r="L145" s="356"/>
      <c r="M145" s="357"/>
      <c r="N145" s="327"/>
      <c r="O145" s="358"/>
      <c r="P145" s="329"/>
      <c r="Q145" s="359"/>
      <c r="R145" s="360"/>
      <c r="S145" s="361"/>
      <c r="T145" s="371">
        <v>100</v>
      </c>
      <c r="U145" s="363"/>
      <c r="V145" s="364"/>
      <c r="W145" s="334"/>
      <c r="X145" s="365"/>
      <c r="Y145" s="366"/>
    </row>
    <row r="146" spans="1:25" s="120" customFormat="1" x14ac:dyDescent="0.25">
      <c r="A146" s="339">
        <f t="shared" si="15"/>
        <v>125</v>
      </c>
      <c r="B146" s="545"/>
      <c r="C146" s="42" t="s">
        <v>845</v>
      </c>
      <c r="D146" s="554"/>
      <c r="E146" s="617"/>
      <c r="F146" s="614"/>
      <c r="G146" s="508"/>
      <c r="H146" s="508"/>
      <c r="I146" s="47" t="s">
        <v>91</v>
      </c>
      <c r="J146" s="116">
        <f t="shared" si="16"/>
        <v>100</v>
      </c>
      <c r="K146" s="355"/>
      <c r="L146" s="356"/>
      <c r="M146" s="357"/>
      <c r="N146" s="327"/>
      <c r="O146" s="358"/>
      <c r="P146" s="329"/>
      <c r="Q146" s="359"/>
      <c r="R146" s="360"/>
      <c r="S146" s="361"/>
      <c r="T146" s="371">
        <v>100</v>
      </c>
      <c r="U146" s="363"/>
      <c r="V146" s="364"/>
      <c r="W146" s="334"/>
      <c r="X146" s="365"/>
      <c r="Y146" s="366"/>
    </row>
    <row r="147" spans="1:25" s="120" customFormat="1" x14ac:dyDescent="0.25">
      <c r="A147" s="339">
        <f t="shared" si="15"/>
        <v>126</v>
      </c>
      <c r="B147" s="545"/>
      <c r="C147" s="42" t="s">
        <v>846</v>
      </c>
      <c r="D147" s="554"/>
      <c r="E147" s="617"/>
      <c r="F147" s="614"/>
      <c r="G147" s="508"/>
      <c r="H147" s="508"/>
      <c r="I147" s="47" t="s">
        <v>91</v>
      </c>
      <c r="J147" s="116">
        <f t="shared" si="16"/>
        <v>100</v>
      </c>
      <c r="K147" s="355"/>
      <c r="L147" s="356"/>
      <c r="M147" s="357"/>
      <c r="N147" s="327"/>
      <c r="O147" s="358"/>
      <c r="P147" s="329"/>
      <c r="Q147" s="359"/>
      <c r="R147" s="360"/>
      <c r="S147" s="361"/>
      <c r="T147" s="371">
        <v>100</v>
      </c>
      <c r="U147" s="363"/>
      <c r="V147" s="364"/>
      <c r="W147" s="334"/>
      <c r="X147" s="365"/>
      <c r="Y147" s="366"/>
    </row>
    <row r="148" spans="1:25" s="120" customFormat="1" x14ac:dyDescent="0.25">
      <c r="A148" s="339">
        <f t="shared" si="15"/>
        <v>127</v>
      </c>
      <c r="B148" s="545"/>
      <c r="C148" s="379" t="s">
        <v>847</v>
      </c>
      <c r="D148" s="558"/>
      <c r="E148" s="617"/>
      <c r="F148" s="614"/>
      <c r="G148" s="508"/>
      <c r="H148" s="508"/>
      <c r="I148" s="47" t="s">
        <v>91</v>
      </c>
      <c r="J148" s="116">
        <f t="shared" si="16"/>
        <v>200</v>
      </c>
      <c r="K148" s="355"/>
      <c r="L148" s="356"/>
      <c r="M148" s="357"/>
      <c r="N148" s="327"/>
      <c r="O148" s="358"/>
      <c r="P148" s="329"/>
      <c r="Q148" s="359"/>
      <c r="R148" s="360"/>
      <c r="S148" s="361"/>
      <c r="T148" s="371">
        <v>200</v>
      </c>
      <c r="U148" s="363"/>
      <c r="V148" s="364"/>
      <c r="W148" s="334"/>
      <c r="X148" s="365"/>
      <c r="Y148" s="366"/>
    </row>
    <row r="149" spans="1:25" s="120" customFormat="1" x14ac:dyDescent="0.25">
      <c r="A149" s="339">
        <f t="shared" si="15"/>
        <v>128</v>
      </c>
      <c r="B149" s="545"/>
      <c r="C149" s="46" t="s">
        <v>136</v>
      </c>
      <c r="D149" s="559"/>
      <c r="E149" s="617"/>
      <c r="F149" s="614"/>
      <c r="G149" s="508"/>
      <c r="H149" s="508"/>
      <c r="I149" s="47" t="s">
        <v>91</v>
      </c>
      <c r="J149" s="116">
        <f t="shared" si="16"/>
        <v>200</v>
      </c>
      <c r="K149" s="355"/>
      <c r="L149" s="356"/>
      <c r="M149" s="357"/>
      <c r="N149" s="327"/>
      <c r="O149" s="358"/>
      <c r="P149" s="329"/>
      <c r="Q149" s="359"/>
      <c r="R149" s="360"/>
      <c r="S149" s="361"/>
      <c r="T149" s="371">
        <v>200</v>
      </c>
      <c r="U149" s="363"/>
      <c r="V149" s="364"/>
      <c r="W149" s="334"/>
      <c r="X149" s="365"/>
      <c r="Y149" s="366"/>
    </row>
    <row r="150" spans="1:25" s="120" customFormat="1" x14ac:dyDescent="0.25">
      <c r="A150" s="339">
        <f t="shared" si="15"/>
        <v>129</v>
      </c>
      <c r="B150" s="545"/>
      <c r="C150" s="46" t="s">
        <v>848</v>
      </c>
      <c r="D150" s="559"/>
      <c r="E150" s="617"/>
      <c r="F150" s="614"/>
      <c r="G150" s="508"/>
      <c r="H150" s="508"/>
      <c r="I150" s="47" t="s">
        <v>91</v>
      </c>
      <c r="J150" s="116">
        <f t="shared" si="16"/>
        <v>500</v>
      </c>
      <c r="K150" s="355"/>
      <c r="L150" s="356"/>
      <c r="M150" s="357"/>
      <c r="N150" s="327"/>
      <c r="O150" s="358"/>
      <c r="P150" s="329"/>
      <c r="Q150" s="359"/>
      <c r="R150" s="360"/>
      <c r="S150" s="361"/>
      <c r="T150" s="371">
        <v>500</v>
      </c>
      <c r="U150" s="363"/>
      <c r="V150" s="364"/>
      <c r="W150" s="334"/>
      <c r="X150" s="365"/>
      <c r="Y150" s="366"/>
    </row>
    <row r="151" spans="1:25" s="120" customFormat="1" x14ac:dyDescent="0.25">
      <c r="A151" s="339">
        <f t="shared" si="15"/>
        <v>130</v>
      </c>
      <c r="B151" s="545"/>
      <c r="C151" s="43" t="s">
        <v>121</v>
      </c>
      <c r="D151" s="556"/>
      <c r="E151" s="617"/>
      <c r="F151" s="614"/>
      <c r="G151" s="508"/>
      <c r="H151" s="508"/>
      <c r="I151" s="47" t="s">
        <v>91</v>
      </c>
      <c r="J151" s="116">
        <f t="shared" si="16"/>
        <v>500</v>
      </c>
      <c r="K151" s="355"/>
      <c r="L151" s="356"/>
      <c r="M151" s="357"/>
      <c r="N151" s="327"/>
      <c r="O151" s="358"/>
      <c r="P151" s="329"/>
      <c r="Q151" s="359"/>
      <c r="R151" s="360"/>
      <c r="S151" s="361"/>
      <c r="T151" s="371">
        <v>500</v>
      </c>
      <c r="U151" s="363"/>
      <c r="V151" s="364"/>
      <c r="W151" s="334"/>
      <c r="X151" s="365"/>
      <c r="Y151" s="366"/>
    </row>
    <row r="152" spans="1:25" s="120" customFormat="1" x14ac:dyDescent="0.25">
      <c r="A152" s="339">
        <f t="shared" si="15"/>
        <v>131</v>
      </c>
      <c r="B152" s="545"/>
      <c r="C152" s="42" t="s">
        <v>849</v>
      </c>
      <c r="D152" s="554"/>
      <c r="E152" s="617"/>
      <c r="F152" s="614"/>
      <c r="G152" s="508"/>
      <c r="H152" s="508"/>
      <c r="I152" s="47" t="s">
        <v>91</v>
      </c>
      <c r="J152" s="116">
        <f t="shared" si="16"/>
        <v>2000</v>
      </c>
      <c r="K152" s="355"/>
      <c r="L152" s="356"/>
      <c r="M152" s="357"/>
      <c r="N152" s="327"/>
      <c r="O152" s="358"/>
      <c r="P152" s="329"/>
      <c r="Q152" s="359"/>
      <c r="R152" s="360"/>
      <c r="S152" s="361"/>
      <c r="T152" s="371">
        <v>2000</v>
      </c>
      <c r="U152" s="363"/>
      <c r="V152" s="364"/>
      <c r="W152" s="334"/>
      <c r="X152" s="365"/>
      <c r="Y152" s="366"/>
    </row>
    <row r="153" spans="1:25" s="120" customFormat="1" x14ac:dyDescent="0.25">
      <c r="A153" s="339">
        <f t="shared" si="15"/>
        <v>132</v>
      </c>
      <c r="B153" s="545"/>
      <c r="C153" s="42" t="s">
        <v>850</v>
      </c>
      <c r="D153" s="554"/>
      <c r="E153" s="617"/>
      <c r="F153" s="614"/>
      <c r="G153" s="508"/>
      <c r="H153" s="508"/>
      <c r="I153" s="47" t="s">
        <v>91</v>
      </c>
      <c r="J153" s="116">
        <f t="shared" si="16"/>
        <v>100</v>
      </c>
      <c r="K153" s="355"/>
      <c r="L153" s="356"/>
      <c r="M153" s="357"/>
      <c r="N153" s="327"/>
      <c r="O153" s="358"/>
      <c r="P153" s="329"/>
      <c r="Q153" s="359"/>
      <c r="R153" s="360"/>
      <c r="S153" s="361"/>
      <c r="T153" s="371">
        <v>100</v>
      </c>
      <c r="U153" s="363"/>
      <c r="V153" s="364"/>
      <c r="W153" s="334"/>
      <c r="X153" s="365"/>
      <c r="Y153" s="366"/>
    </row>
    <row r="154" spans="1:25" s="120" customFormat="1" x14ac:dyDescent="0.25">
      <c r="A154" s="339">
        <f t="shared" si="15"/>
        <v>133</v>
      </c>
      <c r="B154" s="545"/>
      <c r="C154" s="42" t="s">
        <v>851</v>
      </c>
      <c r="D154" s="560"/>
      <c r="E154" s="618"/>
      <c r="F154" s="615"/>
      <c r="G154" s="508"/>
      <c r="H154" s="508"/>
      <c r="I154" s="47" t="s">
        <v>89</v>
      </c>
      <c r="J154" s="116">
        <f t="shared" si="16"/>
        <v>7</v>
      </c>
      <c r="K154" s="355"/>
      <c r="L154" s="356"/>
      <c r="M154" s="357"/>
      <c r="N154" s="327"/>
      <c r="O154" s="358"/>
      <c r="P154" s="329"/>
      <c r="Q154" s="359"/>
      <c r="R154" s="360"/>
      <c r="S154" s="361"/>
      <c r="T154" s="371">
        <v>7</v>
      </c>
      <c r="U154" s="363"/>
      <c r="V154" s="364"/>
      <c r="W154" s="334"/>
      <c r="X154" s="365"/>
      <c r="Y154" s="366"/>
    </row>
    <row r="155" spans="1:25" s="120" customFormat="1" ht="63" x14ac:dyDescent="0.25">
      <c r="A155" s="339">
        <f t="shared" si="15"/>
        <v>134</v>
      </c>
      <c r="B155" s="545"/>
      <c r="C155" s="390" t="s">
        <v>1058</v>
      </c>
      <c r="D155" s="561"/>
      <c r="E155" s="562"/>
      <c r="F155" s="391" t="s">
        <v>1059</v>
      </c>
      <c r="G155" s="508"/>
      <c r="H155" s="508"/>
      <c r="I155" s="47" t="s">
        <v>86</v>
      </c>
      <c r="J155" s="116">
        <f t="shared" si="16"/>
        <v>17</v>
      </c>
      <c r="K155" s="578">
        <v>17</v>
      </c>
      <c r="L155" s="356"/>
      <c r="M155" s="357"/>
      <c r="N155" s="327"/>
      <c r="O155" s="358"/>
      <c r="P155" s="329"/>
      <c r="Q155" s="359"/>
      <c r="R155" s="360"/>
      <c r="S155" s="361"/>
      <c r="T155" s="371"/>
      <c r="U155" s="363"/>
      <c r="V155" s="364"/>
      <c r="W155" s="334"/>
      <c r="X155" s="365"/>
      <c r="Y155" s="366"/>
    </row>
    <row r="156" spans="1:25" s="120" customFormat="1" ht="78.75" x14ac:dyDescent="0.25">
      <c r="A156" s="339">
        <f t="shared" si="15"/>
        <v>135</v>
      </c>
      <c r="B156" s="545"/>
      <c r="C156" s="390" t="s">
        <v>1060</v>
      </c>
      <c r="D156" s="561"/>
      <c r="E156" s="562"/>
      <c r="F156" s="391" t="s">
        <v>1061</v>
      </c>
      <c r="G156" s="508"/>
      <c r="H156" s="508"/>
      <c r="I156" s="47" t="s">
        <v>86</v>
      </c>
      <c r="J156" s="116">
        <f t="shared" ref="J156" si="17">SUM(K156:Y156)</f>
        <v>1</v>
      </c>
      <c r="K156" s="355">
        <v>1</v>
      </c>
      <c r="L156" s="356"/>
      <c r="M156" s="357"/>
      <c r="N156" s="327"/>
      <c r="O156" s="358"/>
      <c r="P156" s="329"/>
      <c r="Q156" s="359"/>
      <c r="R156" s="360"/>
      <c r="S156" s="361"/>
      <c r="T156" s="371"/>
      <c r="U156" s="363"/>
      <c r="V156" s="364"/>
      <c r="W156" s="334"/>
      <c r="X156" s="365"/>
      <c r="Y156" s="366"/>
    </row>
    <row r="157" spans="1:25" s="120" customFormat="1" ht="94.5" x14ac:dyDescent="0.25">
      <c r="A157" s="339">
        <f t="shared" si="15"/>
        <v>136</v>
      </c>
      <c r="B157" s="545"/>
      <c r="C157" s="390" t="s">
        <v>1062</v>
      </c>
      <c r="D157" s="561"/>
      <c r="E157" s="562"/>
      <c r="F157" s="391" t="s">
        <v>1063</v>
      </c>
      <c r="G157" s="508"/>
      <c r="H157" s="508"/>
      <c r="I157" s="47" t="s">
        <v>86</v>
      </c>
      <c r="J157" s="116">
        <f t="shared" ref="J157" si="18">SUM(K157:Y157)</f>
        <v>32</v>
      </c>
      <c r="K157" s="355">
        <v>32</v>
      </c>
      <c r="L157" s="356"/>
      <c r="M157" s="357"/>
      <c r="N157" s="327"/>
      <c r="O157" s="358"/>
      <c r="P157" s="329"/>
      <c r="Q157" s="359"/>
      <c r="R157" s="360"/>
      <c r="S157" s="361"/>
      <c r="T157" s="371"/>
      <c r="U157" s="363"/>
      <c r="V157" s="364"/>
      <c r="W157" s="334"/>
      <c r="X157" s="365"/>
      <c r="Y157" s="366"/>
    </row>
    <row r="158" spans="1:25" s="120" customFormat="1" ht="78.75" x14ac:dyDescent="0.25">
      <c r="A158" s="339">
        <f t="shared" si="15"/>
        <v>137</v>
      </c>
      <c r="B158" s="545"/>
      <c r="C158" s="390" t="s">
        <v>1064</v>
      </c>
      <c r="D158" s="561"/>
      <c r="E158" s="562"/>
      <c r="F158" s="391" t="s">
        <v>1065</v>
      </c>
      <c r="G158" s="508"/>
      <c r="H158" s="508"/>
      <c r="I158" s="47" t="s">
        <v>86</v>
      </c>
      <c r="J158" s="116">
        <f t="shared" ref="J158:J164" si="19">SUM(K158:Y158)</f>
        <v>31</v>
      </c>
      <c r="K158" s="355">
        <v>31</v>
      </c>
      <c r="L158" s="356"/>
      <c r="M158" s="357"/>
      <c r="N158" s="327"/>
      <c r="O158" s="358"/>
      <c r="P158" s="329"/>
      <c r="Q158" s="359"/>
      <c r="R158" s="360"/>
      <c r="S158" s="361"/>
      <c r="T158" s="371"/>
      <c r="U158" s="363"/>
      <c r="V158" s="364"/>
      <c r="W158" s="334"/>
      <c r="X158" s="365"/>
      <c r="Y158" s="366"/>
    </row>
    <row r="159" spans="1:25" s="120" customFormat="1" ht="110.25" x14ac:dyDescent="0.25">
      <c r="A159" s="339">
        <f t="shared" si="15"/>
        <v>138</v>
      </c>
      <c r="B159" s="545"/>
      <c r="C159" s="390" t="s">
        <v>1066</v>
      </c>
      <c r="D159" s="561"/>
      <c r="E159" s="562"/>
      <c r="F159" s="391" t="s">
        <v>1067</v>
      </c>
      <c r="G159" s="508"/>
      <c r="H159" s="508"/>
      <c r="I159" s="47" t="s">
        <v>86</v>
      </c>
      <c r="J159" s="116">
        <f t="shared" si="19"/>
        <v>27</v>
      </c>
      <c r="K159" s="355">
        <v>27</v>
      </c>
      <c r="L159" s="356"/>
      <c r="M159" s="357"/>
      <c r="N159" s="327"/>
      <c r="O159" s="358"/>
      <c r="P159" s="329"/>
      <c r="Q159" s="359"/>
      <c r="R159" s="360"/>
      <c r="S159" s="361"/>
      <c r="T159" s="371"/>
      <c r="U159" s="363"/>
      <c r="V159" s="364"/>
      <c r="W159" s="334"/>
      <c r="X159" s="365"/>
      <c r="Y159" s="366"/>
    </row>
    <row r="160" spans="1:25" s="120" customFormat="1" ht="94.5" x14ac:dyDescent="0.25">
      <c r="A160" s="339">
        <f t="shared" si="15"/>
        <v>139</v>
      </c>
      <c r="B160" s="545"/>
      <c r="C160" s="390" t="s">
        <v>1068</v>
      </c>
      <c r="D160" s="561"/>
      <c r="E160" s="562"/>
      <c r="F160" s="391" t="s">
        <v>1069</v>
      </c>
      <c r="G160" s="508"/>
      <c r="H160" s="508"/>
      <c r="I160" s="47" t="s">
        <v>86</v>
      </c>
      <c r="J160" s="116">
        <f t="shared" si="19"/>
        <v>24</v>
      </c>
      <c r="K160" s="355">
        <v>24</v>
      </c>
      <c r="L160" s="356"/>
      <c r="M160" s="357"/>
      <c r="N160" s="327"/>
      <c r="O160" s="358"/>
      <c r="P160" s="329"/>
      <c r="Q160" s="359"/>
      <c r="R160" s="360"/>
      <c r="S160" s="361"/>
      <c r="T160" s="371"/>
      <c r="U160" s="363"/>
      <c r="V160" s="364"/>
      <c r="W160" s="334"/>
      <c r="X160" s="365"/>
      <c r="Y160" s="366"/>
    </row>
    <row r="161" spans="1:25" s="120" customFormat="1" ht="31.5" x14ac:dyDescent="0.25">
      <c r="A161" s="339">
        <f t="shared" si="15"/>
        <v>140</v>
      </c>
      <c r="B161" s="545"/>
      <c r="C161" s="390" t="s">
        <v>1070</v>
      </c>
      <c r="D161" s="561"/>
      <c r="E161" s="562"/>
      <c r="F161" s="391" t="s">
        <v>1071</v>
      </c>
      <c r="G161" s="508"/>
      <c r="H161" s="508"/>
      <c r="I161" s="47" t="s">
        <v>86</v>
      </c>
      <c r="J161" s="116">
        <f t="shared" si="19"/>
        <v>22</v>
      </c>
      <c r="K161" s="355">
        <v>22</v>
      </c>
      <c r="L161" s="356"/>
      <c r="M161" s="357"/>
      <c r="N161" s="327"/>
      <c r="O161" s="358"/>
      <c r="P161" s="329"/>
      <c r="Q161" s="359"/>
      <c r="R161" s="360"/>
      <c r="S161" s="361"/>
      <c r="T161" s="371"/>
      <c r="U161" s="363"/>
      <c r="V161" s="364"/>
      <c r="W161" s="334"/>
      <c r="X161" s="365"/>
      <c r="Y161" s="366"/>
    </row>
    <row r="162" spans="1:25" s="120" customFormat="1" ht="94.5" x14ac:dyDescent="0.25">
      <c r="A162" s="339">
        <f t="shared" si="15"/>
        <v>141</v>
      </c>
      <c r="B162" s="545"/>
      <c r="C162" s="390" t="s">
        <v>1072</v>
      </c>
      <c r="D162" s="561"/>
      <c r="E162" s="562"/>
      <c r="F162" s="391" t="s">
        <v>1073</v>
      </c>
      <c r="G162" s="508"/>
      <c r="H162" s="508"/>
      <c r="I162" s="47" t="s">
        <v>86</v>
      </c>
      <c r="J162" s="116">
        <f t="shared" si="19"/>
        <v>28</v>
      </c>
      <c r="K162" s="355">
        <v>28</v>
      </c>
      <c r="L162" s="356"/>
      <c r="M162" s="357"/>
      <c r="N162" s="327"/>
      <c r="O162" s="358"/>
      <c r="P162" s="329"/>
      <c r="Q162" s="359"/>
      <c r="R162" s="360"/>
      <c r="S162" s="361"/>
      <c r="T162" s="371"/>
      <c r="U162" s="363"/>
      <c r="V162" s="364"/>
      <c r="W162" s="334"/>
      <c r="X162" s="365"/>
      <c r="Y162" s="366"/>
    </row>
    <row r="163" spans="1:25" s="120" customFormat="1" x14ac:dyDescent="0.25">
      <c r="A163" s="339">
        <f t="shared" si="15"/>
        <v>142</v>
      </c>
      <c r="B163" s="545"/>
      <c r="C163" s="390" t="s">
        <v>1074</v>
      </c>
      <c r="D163" s="561"/>
      <c r="E163" s="562"/>
      <c r="F163" s="391" t="s">
        <v>1078</v>
      </c>
      <c r="G163" s="508"/>
      <c r="H163" s="508"/>
      <c r="I163" s="389"/>
      <c r="J163" s="116">
        <f t="shared" si="19"/>
        <v>8</v>
      </c>
      <c r="K163" s="355">
        <v>8</v>
      </c>
      <c r="L163" s="356"/>
      <c r="M163" s="357"/>
      <c r="N163" s="327"/>
      <c r="O163" s="358"/>
      <c r="P163" s="329"/>
      <c r="Q163" s="359"/>
      <c r="R163" s="360"/>
      <c r="S163" s="361"/>
      <c r="T163" s="371"/>
      <c r="U163" s="363"/>
      <c r="V163" s="364"/>
      <c r="W163" s="334"/>
      <c r="X163" s="365"/>
      <c r="Y163" s="366"/>
    </row>
    <row r="164" spans="1:25" s="120" customFormat="1" x14ac:dyDescent="0.25">
      <c r="A164" s="339">
        <f t="shared" si="15"/>
        <v>143</v>
      </c>
      <c r="B164" s="545"/>
      <c r="C164" s="390" t="s">
        <v>1075</v>
      </c>
      <c r="D164" s="561"/>
      <c r="E164" s="562"/>
      <c r="F164" s="391" t="s">
        <v>180</v>
      </c>
      <c r="G164" s="508"/>
      <c r="H164" s="508"/>
      <c r="I164" s="47" t="s">
        <v>91</v>
      </c>
      <c r="J164" s="116">
        <f t="shared" si="19"/>
        <v>4807</v>
      </c>
      <c r="K164" s="355">
        <v>4807</v>
      </c>
      <c r="L164" s="356"/>
      <c r="M164" s="357"/>
      <c r="N164" s="327"/>
      <c r="O164" s="358"/>
      <c r="P164" s="329"/>
      <c r="Q164" s="359"/>
      <c r="R164" s="360"/>
      <c r="S164" s="361"/>
      <c r="T164" s="371"/>
      <c r="U164" s="363"/>
      <c r="V164" s="364"/>
      <c r="W164" s="334"/>
      <c r="X164" s="365"/>
      <c r="Y164" s="366"/>
    </row>
    <row r="165" spans="1:25" s="120" customFormat="1" ht="31.5" x14ac:dyDescent="0.25">
      <c r="A165" s="339">
        <f t="shared" si="15"/>
        <v>144</v>
      </c>
      <c r="B165" s="545"/>
      <c r="C165" s="390" t="s">
        <v>1076</v>
      </c>
      <c r="D165" s="561"/>
      <c r="E165" s="562"/>
      <c r="F165" s="391" t="s">
        <v>1077</v>
      </c>
      <c r="G165" s="508"/>
      <c r="H165" s="508"/>
      <c r="I165" s="47" t="s">
        <v>86</v>
      </c>
      <c r="J165" s="116">
        <f t="shared" ref="J165:J166" si="20">SUM(K165:Y165)</f>
        <v>14</v>
      </c>
      <c r="K165" s="355">
        <v>14</v>
      </c>
      <c r="L165" s="356"/>
      <c r="M165" s="357"/>
      <c r="N165" s="327"/>
      <c r="O165" s="358"/>
      <c r="P165" s="329"/>
      <c r="Q165" s="359"/>
      <c r="R165" s="360"/>
      <c r="S165" s="361"/>
      <c r="T165" s="371"/>
      <c r="U165" s="363"/>
      <c r="V165" s="364"/>
      <c r="W165" s="334"/>
      <c r="X165" s="365"/>
      <c r="Y165" s="366"/>
    </row>
    <row r="166" spans="1:25" s="120" customFormat="1" x14ac:dyDescent="0.25">
      <c r="A166" s="339">
        <f t="shared" si="15"/>
        <v>145</v>
      </c>
      <c r="B166" s="545"/>
      <c r="C166" s="387" t="s">
        <v>1057</v>
      </c>
      <c r="D166" s="561"/>
      <c r="E166" s="562"/>
      <c r="F166" s="391" t="s">
        <v>1079</v>
      </c>
      <c r="G166" s="508"/>
      <c r="H166" s="508"/>
      <c r="I166" s="47" t="s">
        <v>91</v>
      </c>
      <c r="J166" s="116">
        <f t="shared" si="20"/>
        <v>1202</v>
      </c>
      <c r="K166" s="355">
        <v>1202</v>
      </c>
      <c r="L166" s="356"/>
      <c r="M166" s="357"/>
      <c r="N166" s="327"/>
      <c r="O166" s="358"/>
      <c r="P166" s="329"/>
      <c r="Q166" s="359"/>
      <c r="R166" s="360"/>
      <c r="S166" s="361"/>
      <c r="T166" s="371"/>
      <c r="U166" s="363"/>
      <c r="V166" s="364"/>
      <c r="W166" s="334"/>
      <c r="X166" s="365"/>
      <c r="Y166" s="366"/>
    </row>
    <row r="167" spans="1:25" s="121" customFormat="1" x14ac:dyDescent="0.25">
      <c r="A167" s="108" t="s">
        <v>299</v>
      </c>
      <c r="B167" s="545"/>
      <c r="C167" s="57" t="s">
        <v>56</v>
      </c>
      <c r="D167" s="508"/>
      <c r="E167" s="530"/>
      <c r="F167" s="110"/>
      <c r="G167" s="530"/>
      <c r="H167" s="530"/>
      <c r="I167" s="48"/>
      <c r="J167" s="116"/>
      <c r="K167" s="324"/>
      <c r="L167" s="325"/>
      <c r="M167" s="326"/>
      <c r="N167" s="327"/>
      <c r="O167" s="328"/>
      <c r="P167" s="329"/>
      <c r="Q167" s="330"/>
      <c r="R167" s="331"/>
      <c r="S167" s="85"/>
      <c r="T167" s="332"/>
      <c r="U167" s="88"/>
      <c r="V167" s="333"/>
      <c r="W167" s="334"/>
      <c r="X167" s="90"/>
      <c r="Y167" s="335"/>
    </row>
    <row r="168" spans="1:25" s="123" customFormat="1" x14ac:dyDescent="0.25">
      <c r="A168" s="339"/>
      <c r="B168" s="545"/>
      <c r="C168" s="350" t="s">
        <v>115</v>
      </c>
      <c r="D168" s="518"/>
      <c r="E168" s="508"/>
      <c r="F168" s="116"/>
      <c r="G168" s="508"/>
      <c r="H168" s="508"/>
      <c r="I168" s="116"/>
      <c r="J168" s="116"/>
      <c r="K168" s="355"/>
      <c r="L168" s="356"/>
      <c r="M168" s="341"/>
      <c r="N168" s="327"/>
      <c r="O168" s="342"/>
      <c r="P168" s="329"/>
      <c r="Q168" s="343"/>
      <c r="R168" s="344"/>
      <c r="S168" s="345"/>
      <c r="T168" s="346"/>
      <c r="U168" s="314"/>
      <c r="V168" s="347"/>
      <c r="W168" s="334"/>
      <c r="X168" s="316"/>
      <c r="Y168" s="348"/>
    </row>
    <row r="169" spans="1:25" ht="141.75" x14ac:dyDescent="0.25">
      <c r="A169" s="339">
        <f>+A154+1</f>
        <v>134</v>
      </c>
      <c r="B169" s="545"/>
      <c r="C169" s="44" t="s">
        <v>57</v>
      </c>
      <c r="D169" s="509"/>
      <c r="E169" s="548" t="s">
        <v>901</v>
      </c>
      <c r="F169" s="80" t="s">
        <v>970</v>
      </c>
      <c r="G169" s="530"/>
      <c r="H169" s="530"/>
      <c r="I169" s="354" t="s">
        <v>86</v>
      </c>
      <c r="J169" s="116">
        <f t="shared" si="16"/>
        <v>7</v>
      </c>
      <c r="K169" s="355">
        <v>6</v>
      </c>
      <c r="L169" s="356">
        <v>1</v>
      </c>
      <c r="M169" s="326"/>
      <c r="N169" s="327"/>
      <c r="O169" s="328"/>
      <c r="P169" s="329"/>
      <c r="Q169" s="330"/>
      <c r="R169" s="331"/>
      <c r="S169" s="337"/>
      <c r="T169" s="332"/>
      <c r="U169" s="88"/>
      <c r="V169" s="333"/>
      <c r="W169" s="334"/>
      <c r="X169" s="90"/>
      <c r="Y169" s="335"/>
    </row>
    <row r="170" spans="1:25" ht="409.5" x14ac:dyDescent="0.25">
      <c r="A170" s="339">
        <f>+A169+1</f>
        <v>135</v>
      </c>
      <c r="B170" s="545"/>
      <c r="C170" s="44" t="s">
        <v>58</v>
      </c>
      <c r="D170" s="509"/>
      <c r="E170" s="548" t="s">
        <v>185</v>
      </c>
      <c r="F170" s="80" t="s">
        <v>1728</v>
      </c>
      <c r="G170" s="530"/>
      <c r="H170" s="530"/>
      <c r="I170" s="354" t="s">
        <v>86</v>
      </c>
      <c r="J170" s="116">
        <f t="shared" si="16"/>
        <v>4</v>
      </c>
      <c r="K170" s="355">
        <v>3</v>
      </c>
      <c r="L170" s="356">
        <v>1</v>
      </c>
      <c r="M170" s="326"/>
      <c r="N170" s="327"/>
      <c r="O170" s="328"/>
      <c r="P170" s="329"/>
      <c r="Q170" s="330"/>
      <c r="R170" s="331"/>
      <c r="S170" s="337"/>
      <c r="T170" s="332"/>
      <c r="U170" s="88"/>
      <c r="V170" s="333"/>
      <c r="W170" s="334"/>
      <c r="X170" s="90"/>
      <c r="Y170" s="335"/>
    </row>
    <row r="171" spans="1:25" s="123" customFormat="1" ht="409.5" x14ac:dyDescent="0.25">
      <c r="A171" s="339">
        <f>+A170+1</f>
        <v>136</v>
      </c>
      <c r="B171" s="545"/>
      <c r="C171" s="44" t="s">
        <v>18</v>
      </c>
      <c r="D171" s="509"/>
      <c r="E171" s="548" t="s">
        <v>186</v>
      </c>
      <c r="F171" s="95" t="s">
        <v>971</v>
      </c>
      <c r="G171" s="508"/>
      <c r="H171" s="508"/>
      <c r="I171" s="354" t="s">
        <v>86</v>
      </c>
      <c r="J171" s="116">
        <f t="shared" si="16"/>
        <v>1</v>
      </c>
      <c r="K171" s="578">
        <v>1</v>
      </c>
      <c r="L171" s="356"/>
      <c r="M171" s="341"/>
      <c r="N171" s="327"/>
      <c r="O171" s="342"/>
      <c r="P171" s="329"/>
      <c r="Q171" s="343"/>
      <c r="R171" s="344"/>
      <c r="S171" s="345"/>
      <c r="T171" s="346"/>
      <c r="U171" s="314"/>
      <c r="V171" s="347"/>
      <c r="W171" s="334"/>
      <c r="X171" s="316"/>
      <c r="Y171" s="348"/>
    </row>
    <row r="172" spans="1:25" s="123" customFormat="1" ht="299.25" x14ac:dyDescent="0.25">
      <c r="A172" s="339">
        <f t="shared" ref="A172:A174" si="21">+A171+1</f>
        <v>137</v>
      </c>
      <c r="B172" s="545"/>
      <c r="C172" s="44" t="s">
        <v>293</v>
      </c>
      <c r="D172" s="509"/>
      <c r="E172" s="548"/>
      <c r="F172" s="95" t="s">
        <v>1729</v>
      </c>
      <c r="G172" s="508"/>
      <c r="H172" s="508"/>
      <c r="I172" s="354" t="s">
        <v>86</v>
      </c>
      <c r="J172" s="116">
        <f t="shared" ref="J172" si="22">SUM(K172:Y172)</f>
        <v>1</v>
      </c>
      <c r="K172" s="355">
        <v>1</v>
      </c>
      <c r="L172" s="356"/>
      <c r="M172" s="341"/>
      <c r="N172" s="327"/>
      <c r="O172" s="342"/>
      <c r="P172" s="329"/>
      <c r="Q172" s="343"/>
      <c r="R172" s="344"/>
      <c r="S172" s="345"/>
      <c r="T172" s="346"/>
      <c r="U172" s="314"/>
      <c r="V172" s="347"/>
      <c r="W172" s="334"/>
      <c r="X172" s="316"/>
      <c r="Y172" s="348"/>
    </row>
    <row r="173" spans="1:25" ht="252" x14ac:dyDescent="0.25">
      <c r="A173" s="339">
        <f t="shared" si="21"/>
        <v>138</v>
      </c>
      <c r="B173" s="545"/>
      <c r="C173" s="44" t="s">
        <v>309</v>
      </c>
      <c r="D173" s="509"/>
      <c r="E173" s="548" t="s">
        <v>319</v>
      </c>
      <c r="F173" s="95" t="s">
        <v>1704</v>
      </c>
      <c r="G173" s="530"/>
      <c r="H173" s="530"/>
      <c r="I173" s="354" t="s">
        <v>86</v>
      </c>
      <c r="J173" s="116">
        <f t="shared" si="16"/>
        <v>1</v>
      </c>
      <c r="K173" s="355">
        <v>1</v>
      </c>
      <c r="L173" s="356"/>
      <c r="M173" s="326"/>
      <c r="N173" s="327"/>
      <c r="O173" s="328"/>
      <c r="P173" s="329"/>
      <c r="Q173" s="330"/>
      <c r="R173" s="331"/>
      <c r="S173" s="337"/>
      <c r="T173" s="332"/>
      <c r="U173" s="88"/>
      <c r="V173" s="333"/>
      <c r="W173" s="334"/>
      <c r="X173" s="90"/>
      <c r="Y173" s="335"/>
    </row>
    <row r="174" spans="1:25" ht="189" x14ac:dyDescent="0.25">
      <c r="A174" s="339">
        <f t="shared" si="21"/>
        <v>139</v>
      </c>
      <c r="B174" s="545"/>
      <c r="C174" s="44" t="s">
        <v>294</v>
      </c>
      <c r="D174" s="509"/>
      <c r="E174" s="548"/>
      <c r="F174" s="95" t="s">
        <v>906</v>
      </c>
      <c r="G174" s="530"/>
      <c r="H174" s="530"/>
      <c r="I174" s="354" t="s">
        <v>86</v>
      </c>
      <c r="J174" s="116">
        <f t="shared" ref="J174" si="23">SUM(K174:Y174)</f>
        <v>1</v>
      </c>
      <c r="K174" s="355">
        <v>1</v>
      </c>
      <c r="L174" s="356"/>
      <c r="M174" s="326"/>
      <c r="N174" s="327"/>
      <c r="O174" s="328"/>
      <c r="P174" s="329"/>
      <c r="Q174" s="330"/>
      <c r="R174" s="331"/>
      <c r="S174" s="337"/>
      <c r="T174" s="332"/>
      <c r="U174" s="88"/>
      <c r="V174" s="333"/>
      <c r="W174" s="334"/>
      <c r="X174" s="90"/>
      <c r="Y174" s="335"/>
    </row>
    <row r="175" spans="1:25" s="121" customFormat="1" x14ac:dyDescent="0.25">
      <c r="A175" s="108" t="s">
        <v>300</v>
      </c>
      <c r="B175" s="545"/>
      <c r="C175" s="57" t="s">
        <v>61</v>
      </c>
      <c r="D175" s="508"/>
      <c r="E175" s="530"/>
      <c r="F175" s="110"/>
      <c r="G175" s="530"/>
      <c r="H175" s="530"/>
      <c r="I175" s="48"/>
      <c r="J175" s="116"/>
      <c r="K175" s="324"/>
      <c r="L175" s="325"/>
      <c r="M175" s="326"/>
      <c r="N175" s="327"/>
      <c r="O175" s="328"/>
      <c r="P175" s="329"/>
      <c r="Q175" s="330"/>
      <c r="R175" s="331"/>
      <c r="S175" s="85"/>
      <c r="T175" s="332"/>
      <c r="U175" s="88"/>
      <c r="V175" s="333"/>
      <c r="W175" s="334"/>
      <c r="X175" s="90"/>
      <c r="Y175" s="335"/>
    </row>
    <row r="176" spans="1:25" s="123" customFormat="1" x14ac:dyDescent="0.25">
      <c r="A176" s="116" t="s">
        <v>111</v>
      </c>
      <c r="B176" s="545"/>
      <c r="C176" s="336" t="s">
        <v>62</v>
      </c>
      <c r="D176" s="525"/>
      <c r="E176" s="508"/>
      <c r="F176" s="116"/>
      <c r="G176" s="508"/>
      <c r="H176" s="508"/>
      <c r="I176" s="116"/>
      <c r="J176" s="116"/>
      <c r="K176" s="324"/>
      <c r="L176" s="325"/>
      <c r="M176" s="341"/>
      <c r="N176" s="327"/>
      <c r="O176" s="342"/>
      <c r="P176" s="329"/>
      <c r="Q176" s="343"/>
      <c r="R176" s="344"/>
      <c r="S176" s="345"/>
      <c r="T176" s="346"/>
      <c r="U176" s="314"/>
      <c r="V176" s="347"/>
      <c r="W176" s="334"/>
      <c r="X176" s="316"/>
      <c r="Y176" s="348"/>
    </row>
    <row r="177" spans="1:25" ht="220.5" x14ac:dyDescent="0.25">
      <c r="A177" s="339">
        <f>+A174+1</f>
        <v>140</v>
      </c>
      <c r="B177" s="545"/>
      <c r="C177" s="45" t="s">
        <v>63</v>
      </c>
      <c r="D177" s="327"/>
      <c r="E177" s="548" t="s">
        <v>187</v>
      </c>
      <c r="F177" s="80" t="s">
        <v>1730</v>
      </c>
      <c r="G177" s="530" t="s">
        <v>84</v>
      </c>
      <c r="H177" s="530"/>
      <c r="I177" s="48" t="s">
        <v>86</v>
      </c>
      <c r="J177" s="116">
        <f t="shared" si="16"/>
        <v>30</v>
      </c>
      <c r="K177" s="579">
        <v>25</v>
      </c>
      <c r="L177" s="325">
        <v>1</v>
      </c>
      <c r="M177" s="326"/>
      <c r="N177" s="327">
        <v>1</v>
      </c>
      <c r="O177" s="328"/>
      <c r="P177" s="329"/>
      <c r="Q177" s="330"/>
      <c r="R177" s="331"/>
      <c r="S177" s="337"/>
      <c r="T177" s="332">
        <v>1</v>
      </c>
      <c r="U177" s="88"/>
      <c r="V177" s="333"/>
      <c r="W177" s="334"/>
      <c r="X177" s="90">
        <v>1</v>
      </c>
      <c r="Y177" s="335">
        <v>1</v>
      </c>
    </row>
    <row r="178" spans="1:25" ht="362.25" x14ac:dyDescent="0.25">
      <c r="A178" s="77">
        <f>+A177+1</f>
        <v>141</v>
      </c>
      <c r="B178" s="545"/>
      <c r="C178" s="45" t="s">
        <v>220</v>
      </c>
      <c r="D178" s="327"/>
      <c r="E178" s="549" t="s">
        <v>188</v>
      </c>
      <c r="F178" s="95" t="s">
        <v>1731</v>
      </c>
      <c r="G178" s="530" t="s">
        <v>84</v>
      </c>
      <c r="H178" s="530" t="s">
        <v>84</v>
      </c>
      <c r="I178" s="48" t="s">
        <v>86</v>
      </c>
      <c r="J178" s="116">
        <f>SUM(K178:Y178)</f>
        <v>1029</v>
      </c>
      <c r="K178" s="324">
        <v>894</v>
      </c>
      <c r="L178" s="325">
        <v>45</v>
      </c>
      <c r="M178" s="326">
        <v>15</v>
      </c>
      <c r="N178" s="327">
        <v>40</v>
      </c>
      <c r="O178" s="328"/>
      <c r="P178" s="329"/>
      <c r="Q178" s="330"/>
      <c r="R178" s="331"/>
      <c r="S178" s="337"/>
      <c r="T178" s="332"/>
      <c r="U178" s="88"/>
      <c r="V178" s="333"/>
      <c r="W178" s="334"/>
      <c r="X178" s="90">
        <v>23</v>
      </c>
      <c r="Y178" s="335">
        <v>12</v>
      </c>
    </row>
    <row r="179" spans="1:25" ht="283.5" x14ac:dyDescent="0.25">
      <c r="A179" s="77">
        <f>+A178+1</f>
        <v>142</v>
      </c>
      <c r="B179" s="545"/>
      <c r="C179" s="45" t="s">
        <v>293</v>
      </c>
      <c r="D179" s="327"/>
      <c r="E179" s="549" t="s">
        <v>188</v>
      </c>
      <c r="F179" s="95" t="s">
        <v>914</v>
      </c>
      <c r="G179" s="530" t="s">
        <v>84</v>
      </c>
      <c r="H179" s="530" t="s">
        <v>84</v>
      </c>
      <c r="I179" s="48" t="s">
        <v>86</v>
      </c>
      <c r="J179" s="116">
        <f t="shared" si="16"/>
        <v>186</v>
      </c>
      <c r="K179" s="324">
        <v>133</v>
      </c>
      <c r="L179" s="325"/>
      <c r="M179" s="326"/>
      <c r="N179" s="327">
        <v>8</v>
      </c>
      <c r="O179" s="328"/>
      <c r="P179" s="329"/>
      <c r="Q179" s="330"/>
      <c r="R179" s="331"/>
      <c r="S179" s="337"/>
      <c r="T179" s="332">
        <v>45</v>
      </c>
      <c r="U179" s="88"/>
      <c r="V179" s="333"/>
      <c r="W179" s="334"/>
      <c r="X179" s="90"/>
      <c r="Y179" s="335"/>
    </row>
    <row r="180" spans="1:25" ht="31.5" x14ac:dyDescent="0.25">
      <c r="A180" s="77">
        <f t="shared" ref="A180:A182" si="24">+A179+1</f>
        <v>143</v>
      </c>
      <c r="B180" s="545"/>
      <c r="C180" s="45" t="s">
        <v>1043</v>
      </c>
      <c r="D180" s="327"/>
      <c r="E180" s="549"/>
      <c r="F180" s="95" t="s">
        <v>1732</v>
      </c>
      <c r="G180" s="530"/>
      <c r="H180" s="530"/>
      <c r="I180" s="48" t="s">
        <v>86</v>
      </c>
      <c r="J180" s="116">
        <f t="shared" ref="J180:J181" si="25">SUM(K180:Y180)</f>
        <v>5</v>
      </c>
      <c r="K180" s="324">
        <v>5</v>
      </c>
      <c r="L180" s="325"/>
      <c r="M180" s="326"/>
      <c r="N180" s="327"/>
      <c r="O180" s="328"/>
      <c r="P180" s="329"/>
      <c r="Q180" s="330"/>
      <c r="R180" s="331"/>
      <c r="S180" s="337"/>
      <c r="T180" s="332"/>
      <c r="U180" s="88"/>
      <c r="V180" s="333"/>
      <c r="W180" s="334"/>
      <c r="X180" s="90"/>
      <c r="Y180" s="335"/>
    </row>
    <row r="181" spans="1:25" s="127" customFormat="1" x14ac:dyDescent="0.25">
      <c r="A181" s="77">
        <f t="shared" si="24"/>
        <v>144</v>
      </c>
      <c r="B181" s="545"/>
      <c r="C181" s="80" t="s">
        <v>1080</v>
      </c>
      <c r="D181" s="327"/>
      <c r="E181" s="549"/>
      <c r="F181" s="95" t="s">
        <v>1733</v>
      </c>
      <c r="G181" s="530"/>
      <c r="H181" s="530"/>
      <c r="I181" s="71" t="s">
        <v>87</v>
      </c>
      <c r="J181" s="58">
        <f t="shared" si="25"/>
        <v>3</v>
      </c>
      <c r="K181" s="307">
        <v>3</v>
      </c>
      <c r="L181" s="80"/>
      <c r="M181" s="86"/>
      <c r="N181" s="80"/>
      <c r="O181" s="86"/>
      <c r="P181" s="80"/>
      <c r="Q181" s="86"/>
      <c r="R181" s="86"/>
      <c r="S181" s="86"/>
      <c r="T181" s="86"/>
      <c r="U181" s="86"/>
      <c r="V181" s="86"/>
      <c r="W181" s="80"/>
      <c r="X181" s="86"/>
      <c r="Y181" s="86"/>
    </row>
    <row r="182" spans="1:25" ht="252" x14ac:dyDescent="0.25">
      <c r="A182" s="77">
        <f t="shared" si="24"/>
        <v>145</v>
      </c>
      <c r="B182" s="545"/>
      <c r="C182" s="45" t="s">
        <v>309</v>
      </c>
      <c r="D182" s="327"/>
      <c r="E182" s="548" t="s">
        <v>856</v>
      </c>
      <c r="F182" s="95" t="s">
        <v>1704</v>
      </c>
      <c r="G182" s="530" t="s">
        <v>84</v>
      </c>
      <c r="H182" s="530" t="s">
        <v>84</v>
      </c>
      <c r="I182" s="48" t="s">
        <v>85</v>
      </c>
      <c r="J182" s="116">
        <f t="shared" si="16"/>
        <v>10</v>
      </c>
      <c r="K182" s="324">
        <v>8</v>
      </c>
      <c r="L182" s="325"/>
      <c r="M182" s="326"/>
      <c r="N182" s="327"/>
      <c r="O182" s="328"/>
      <c r="P182" s="329"/>
      <c r="Q182" s="330"/>
      <c r="R182" s="331"/>
      <c r="S182" s="337"/>
      <c r="T182" s="332">
        <v>1</v>
      </c>
      <c r="U182" s="88"/>
      <c r="V182" s="333"/>
      <c r="W182" s="334"/>
      <c r="X182" s="90">
        <v>1</v>
      </c>
      <c r="Y182" s="335"/>
    </row>
    <row r="183" spans="1:25" ht="189" x14ac:dyDescent="0.25">
      <c r="A183" s="77">
        <f t="shared" ref="A183:A185" si="26">+A182+1</f>
        <v>146</v>
      </c>
      <c r="B183" s="545"/>
      <c r="C183" s="45" t="s">
        <v>294</v>
      </c>
      <c r="D183" s="327"/>
      <c r="E183" s="548" t="s">
        <v>902</v>
      </c>
      <c r="F183" s="95" t="s">
        <v>906</v>
      </c>
      <c r="G183" s="530" t="s">
        <v>84</v>
      </c>
      <c r="H183" s="530" t="s">
        <v>84</v>
      </c>
      <c r="I183" s="48" t="s">
        <v>85</v>
      </c>
      <c r="J183" s="116">
        <f t="shared" si="16"/>
        <v>14</v>
      </c>
      <c r="K183" s="324">
        <v>8</v>
      </c>
      <c r="L183" s="325"/>
      <c r="M183" s="326">
        <v>1</v>
      </c>
      <c r="N183" s="327">
        <v>5</v>
      </c>
      <c r="O183" s="328"/>
      <c r="P183" s="329"/>
      <c r="Q183" s="330"/>
      <c r="R183" s="331"/>
      <c r="S183" s="337"/>
      <c r="T183" s="332"/>
      <c r="U183" s="88"/>
      <c r="V183" s="333"/>
      <c r="W183" s="334"/>
      <c r="X183" s="90"/>
      <c r="Y183" s="335"/>
    </row>
    <row r="184" spans="1:25" ht="126" x14ac:dyDescent="0.25">
      <c r="A184" s="77">
        <f t="shared" si="26"/>
        <v>147</v>
      </c>
      <c r="B184" s="545"/>
      <c r="C184" s="44" t="s">
        <v>354</v>
      </c>
      <c r="D184" s="509"/>
      <c r="E184" s="548" t="s">
        <v>189</v>
      </c>
      <c r="F184" s="95" t="s">
        <v>1734</v>
      </c>
      <c r="G184" s="530"/>
      <c r="H184" s="530"/>
      <c r="I184" s="48" t="s">
        <v>85</v>
      </c>
      <c r="J184" s="116">
        <f t="shared" si="16"/>
        <v>12</v>
      </c>
      <c r="K184" s="324">
        <v>4</v>
      </c>
      <c r="L184" s="325">
        <v>2</v>
      </c>
      <c r="M184" s="326"/>
      <c r="N184" s="327">
        <v>1</v>
      </c>
      <c r="O184" s="328"/>
      <c r="P184" s="329"/>
      <c r="Q184" s="330"/>
      <c r="R184" s="331"/>
      <c r="S184" s="337"/>
      <c r="T184" s="332">
        <v>4</v>
      </c>
      <c r="U184" s="88"/>
      <c r="V184" s="333"/>
      <c r="W184" s="334"/>
      <c r="X184" s="90">
        <v>1</v>
      </c>
      <c r="Y184" s="335"/>
    </row>
    <row r="185" spans="1:25" x14ac:dyDescent="0.25">
      <c r="A185" s="77">
        <f t="shared" si="26"/>
        <v>148</v>
      </c>
      <c r="B185" s="545"/>
      <c r="C185" s="44" t="s">
        <v>64</v>
      </c>
      <c r="D185" s="509"/>
      <c r="E185" s="548" t="s">
        <v>190</v>
      </c>
      <c r="F185" s="415"/>
      <c r="G185" s="530"/>
      <c r="H185" s="530"/>
      <c r="I185" s="48" t="s">
        <v>86</v>
      </c>
      <c r="J185" s="116">
        <f t="shared" si="16"/>
        <v>1</v>
      </c>
      <c r="K185" s="324"/>
      <c r="L185" s="325"/>
      <c r="M185" s="326"/>
      <c r="N185" s="327">
        <v>1</v>
      </c>
      <c r="O185" s="328"/>
      <c r="P185" s="329"/>
      <c r="Q185" s="330"/>
      <c r="R185" s="331"/>
      <c r="S185" s="337"/>
      <c r="T185" s="332"/>
      <c r="U185" s="88"/>
      <c r="V185" s="333"/>
      <c r="W185" s="334"/>
      <c r="X185" s="90"/>
      <c r="Y185" s="335"/>
    </row>
    <row r="186" spans="1:25" s="121" customFormat="1" x14ac:dyDescent="0.25">
      <c r="A186" s="108" t="s">
        <v>301</v>
      </c>
      <c r="B186" s="545"/>
      <c r="C186" s="109" t="s">
        <v>150</v>
      </c>
      <c r="D186" s="518"/>
      <c r="E186" s="509"/>
      <c r="F186" s="380"/>
      <c r="G186" s="530"/>
      <c r="H186" s="530"/>
      <c r="I186" s="48"/>
      <c r="J186" s="116"/>
      <c r="K186" s="324"/>
      <c r="L186" s="325"/>
      <c r="M186" s="326"/>
      <c r="N186" s="327"/>
      <c r="O186" s="328"/>
      <c r="P186" s="329"/>
      <c r="Q186" s="330"/>
      <c r="R186" s="331"/>
      <c r="S186" s="85"/>
      <c r="T186" s="332"/>
      <c r="U186" s="88"/>
      <c r="V186" s="333"/>
      <c r="W186" s="334"/>
      <c r="X186" s="90"/>
      <c r="Y186" s="335"/>
    </row>
    <row r="187" spans="1:25" s="127" customFormat="1" x14ac:dyDescent="0.25">
      <c r="A187" s="77"/>
      <c r="B187" s="545"/>
      <c r="C187" s="336" t="s">
        <v>16</v>
      </c>
      <c r="D187" s="525"/>
      <c r="E187" s="509"/>
      <c r="F187" s="102"/>
      <c r="G187" s="530"/>
      <c r="H187" s="530"/>
      <c r="I187" s="48"/>
      <c r="J187" s="116"/>
      <c r="K187" s="324"/>
      <c r="L187" s="325"/>
      <c r="M187" s="326"/>
      <c r="N187" s="327"/>
      <c r="O187" s="328"/>
      <c r="P187" s="329"/>
      <c r="Q187" s="330"/>
      <c r="R187" s="331"/>
      <c r="S187" s="86"/>
      <c r="T187" s="332"/>
      <c r="U187" s="88"/>
      <c r="V187" s="333"/>
      <c r="W187" s="334"/>
      <c r="X187" s="90"/>
      <c r="Y187" s="335"/>
    </row>
    <row r="188" spans="1:25" s="127" customFormat="1" ht="299.25" x14ac:dyDescent="0.25">
      <c r="A188" s="77">
        <f>+A185+1</f>
        <v>149</v>
      </c>
      <c r="B188" s="545"/>
      <c r="C188" s="44" t="s">
        <v>169</v>
      </c>
      <c r="D188" s="509"/>
      <c r="E188" s="548" t="s">
        <v>170</v>
      </c>
      <c r="F188" s="381" t="s">
        <v>1735</v>
      </c>
      <c r="G188" s="530"/>
      <c r="H188" s="530"/>
      <c r="I188" s="48" t="s">
        <v>86</v>
      </c>
      <c r="J188" s="116">
        <f t="shared" ref="J188:J198" si="27">SUM(K188:Y188)</f>
        <v>16</v>
      </c>
      <c r="K188" s="324">
        <v>12</v>
      </c>
      <c r="L188" s="430">
        <v>1</v>
      </c>
      <c r="M188" s="326"/>
      <c r="N188" s="327"/>
      <c r="O188" s="328"/>
      <c r="P188" s="329"/>
      <c r="Q188" s="330"/>
      <c r="R188" s="331"/>
      <c r="S188" s="86"/>
      <c r="T188" s="332"/>
      <c r="U188" s="88"/>
      <c r="V188" s="333"/>
      <c r="W188" s="334"/>
      <c r="X188" s="90"/>
      <c r="Y188" s="335">
        <v>3</v>
      </c>
    </row>
    <row r="189" spans="1:25" s="121" customFormat="1" x14ac:dyDescent="0.25">
      <c r="A189" s="108" t="s">
        <v>302</v>
      </c>
      <c r="B189" s="545"/>
      <c r="C189" s="306" t="s">
        <v>151</v>
      </c>
      <c r="D189" s="525"/>
      <c r="E189" s="530"/>
      <c r="F189" s="110"/>
      <c r="G189" s="530"/>
      <c r="H189" s="530"/>
      <c r="I189" s="48"/>
      <c r="J189" s="116"/>
      <c r="K189" s="324"/>
      <c r="L189" s="325"/>
      <c r="M189" s="326"/>
      <c r="N189" s="327"/>
      <c r="O189" s="328"/>
      <c r="P189" s="329"/>
      <c r="Q189" s="330"/>
      <c r="R189" s="331"/>
      <c r="S189" s="85"/>
      <c r="T189" s="332"/>
      <c r="U189" s="88"/>
      <c r="V189" s="333"/>
      <c r="W189" s="334"/>
      <c r="X189" s="90"/>
      <c r="Y189" s="335"/>
    </row>
    <row r="190" spans="1:25" s="127" customFormat="1" x14ac:dyDescent="0.25">
      <c r="A190" s="77"/>
      <c r="B190" s="545"/>
      <c r="C190" s="81" t="s">
        <v>16</v>
      </c>
      <c r="D190" s="525"/>
      <c r="E190" s="530"/>
      <c r="F190" s="71"/>
      <c r="G190" s="530"/>
      <c r="H190" s="530"/>
      <c r="I190" s="71"/>
      <c r="J190" s="116"/>
      <c r="K190" s="324"/>
      <c r="L190" s="325"/>
      <c r="M190" s="326"/>
      <c r="N190" s="327"/>
      <c r="O190" s="328"/>
      <c r="P190" s="329"/>
      <c r="Q190" s="330"/>
      <c r="R190" s="331"/>
      <c r="S190" s="86"/>
      <c r="T190" s="332"/>
      <c r="U190" s="88"/>
      <c r="V190" s="333"/>
      <c r="W190" s="334"/>
      <c r="X190" s="90"/>
      <c r="Y190" s="335"/>
    </row>
    <row r="191" spans="1:25" s="127" customFormat="1" ht="283.5" x14ac:dyDescent="0.25">
      <c r="A191" s="77">
        <f>+A188+1</f>
        <v>150</v>
      </c>
      <c r="B191" s="545" t="e">
        <f>+#REF!+1</f>
        <v>#REF!</v>
      </c>
      <c r="C191" s="80" t="s">
        <v>83</v>
      </c>
      <c r="D191" s="327"/>
      <c r="E191" s="509" t="s">
        <v>171</v>
      </c>
      <c r="F191" s="102" t="s">
        <v>972</v>
      </c>
      <c r="G191" s="530" t="s">
        <v>84</v>
      </c>
      <c r="H191" s="530"/>
      <c r="I191" s="71" t="s">
        <v>86</v>
      </c>
      <c r="J191" s="116">
        <f t="shared" si="27"/>
        <v>11</v>
      </c>
      <c r="K191" s="324">
        <v>10</v>
      </c>
      <c r="L191" s="430">
        <v>1</v>
      </c>
      <c r="M191" s="326"/>
      <c r="N191" s="327"/>
      <c r="O191" s="328"/>
      <c r="P191" s="329"/>
      <c r="Q191" s="330"/>
      <c r="R191" s="331"/>
      <c r="S191" s="86"/>
      <c r="T191" s="332"/>
      <c r="U191" s="88"/>
      <c r="V191" s="333"/>
      <c r="W191" s="334"/>
      <c r="X191" s="90"/>
      <c r="Y191" s="335"/>
    </row>
    <row r="192" spans="1:25" s="121" customFormat="1" x14ac:dyDescent="0.25">
      <c r="A192" s="108" t="s">
        <v>292</v>
      </c>
      <c r="B192" s="545"/>
      <c r="C192" s="57" t="s">
        <v>65</v>
      </c>
      <c r="D192" s="508"/>
      <c r="E192" s="530"/>
      <c r="F192" s="110"/>
      <c r="G192" s="530"/>
      <c r="H192" s="530"/>
      <c r="I192" s="48"/>
      <c r="J192" s="116"/>
      <c r="K192" s="324"/>
      <c r="L192" s="325"/>
      <c r="M192" s="326"/>
      <c r="N192" s="327"/>
      <c r="O192" s="328"/>
      <c r="P192" s="329"/>
      <c r="Q192" s="330"/>
      <c r="R192" s="331"/>
      <c r="S192" s="85"/>
      <c r="T192" s="332"/>
      <c r="U192" s="88"/>
      <c r="V192" s="333"/>
      <c r="W192" s="334"/>
      <c r="X192" s="90"/>
      <c r="Y192" s="335"/>
    </row>
    <row r="193" spans="1:25" s="123" customFormat="1" x14ac:dyDescent="0.25">
      <c r="A193" s="116" t="s">
        <v>114</v>
      </c>
      <c r="B193" s="545"/>
      <c r="C193" s="336" t="s">
        <v>69</v>
      </c>
      <c r="D193" s="525"/>
      <c r="E193" s="508"/>
      <c r="F193" s="116"/>
      <c r="G193" s="508"/>
      <c r="H193" s="508"/>
      <c r="I193" s="116"/>
      <c r="J193" s="116"/>
      <c r="K193" s="324"/>
      <c r="L193" s="325"/>
      <c r="M193" s="341"/>
      <c r="N193" s="327"/>
      <c r="O193" s="342"/>
      <c r="P193" s="329"/>
      <c r="Q193" s="343"/>
      <c r="R193" s="344"/>
      <c r="S193" s="345"/>
      <c r="T193" s="346"/>
      <c r="U193" s="314"/>
      <c r="V193" s="347"/>
      <c r="W193" s="334"/>
      <c r="X193" s="316"/>
      <c r="Y193" s="348"/>
    </row>
    <row r="194" spans="1:25" ht="47.25" x14ac:dyDescent="0.25">
      <c r="A194" s="339"/>
      <c r="B194" s="545"/>
      <c r="C194" s="45" t="s">
        <v>70</v>
      </c>
      <c r="D194" s="327"/>
      <c r="E194" s="530"/>
      <c r="F194" s="48"/>
      <c r="G194" s="530"/>
      <c r="H194" s="530"/>
      <c r="I194" s="48"/>
      <c r="J194" s="116"/>
      <c r="K194" s="324"/>
      <c r="L194" s="325"/>
      <c r="M194" s="326"/>
      <c r="N194" s="327"/>
      <c r="O194" s="328"/>
      <c r="P194" s="329"/>
      <c r="Q194" s="330"/>
      <c r="R194" s="331"/>
      <c r="S194" s="337"/>
      <c r="T194" s="332"/>
      <c r="U194" s="88"/>
      <c r="V194" s="333"/>
      <c r="W194" s="334"/>
      <c r="X194" s="90"/>
      <c r="Y194" s="335"/>
    </row>
    <row r="195" spans="1:25" s="123" customFormat="1" x14ac:dyDescent="0.25">
      <c r="A195" s="339">
        <v>1</v>
      </c>
      <c r="B195" s="545"/>
      <c r="C195" s="336" t="s">
        <v>71</v>
      </c>
      <c r="D195" s="525"/>
      <c r="E195" s="530"/>
      <c r="F195" s="48"/>
      <c r="G195" s="508"/>
      <c r="H195" s="508"/>
      <c r="I195" s="116"/>
      <c r="J195" s="116"/>
      <c r="K195" s="324"/>
      <c r="L195" s="325"/>
      <c r="M195" s="341"/>
      <c r="N195" s="327"/>
      <c r="O195" s="342"/>
      <c r="P195" s="329"/>
      <c r="Q195" s="343"/>
      <c r="R195" s="344"/>
      <c r="S195" s="345"/>
      <c r="T195" s="346"/>
      <c r="U195" s="314"/>
      <c r="V195" s="347"/>
      <c r="W195" s="334"/>
      <c r="X195" s="316"/>
      <c r="Y195" s="348"/>
    </row>
    <row r="196" spans="1:25" ht="157.5" x14ac:dyDescent="0.25">
      <c r="A196" s="339">
        <f>+A191+1</f>
        <v>151</v>
      </c>
      <c r="B196" s="545"/>
      <c r="C196" s="44" t="s">
        <v>166</v>
      </c>
      <c r="D196" s="509"/>
      <c r="E196" s="548" t="s">
        <v>167</v>
      </c>
      <c r="F196" s="95" t="s">
        <v>1698</v>
      </c>
      <c r="G196" s="530"/>
      <c r="H196" s="530" t="s">
        <v>84</v>
      </c>
      <c r="I196" s="48" t="s">
        <v>86</v>
      </c>
      <c r="J196" s="116">
        <f t="shared" si="27"/>
        <v>3</v>
      </c>
      <c r="K196" s="324">
        <v>2</v>
      </c>
      <c r="L196" s="430">
        <v>1</v>
      </c>
      <c r="M196" s="326"/>
      <c r="N196" s="327"/>
      <c r="O196" s="328"/>
      <c r="P196" s="329"/>
      <c r="Q196" s="330"/>
      <c r="R196" s="331"/>
      <c r="S196" s="337"/>
      <c r="T196" s="332"/>
      <c r="U196" s="88"/>
      <c r="V196" s="333"/>
      <c r="W196" s="334"/>
      <c r="X196" s="90"/>
      <c r="Y196" s="335"/>
    </row>
    <row r="197" spans="1:25" s="123" customFormat="1" x14ac:dyDescent="0.25">
      <c r="A197" s="339">
        <v>2</v>
      </c>
      <c r="B197" s="545"/>
      <c r="C197" s="336" t="s">
        <v>73</v>
      </c>
      <c r="D197" s="525"/>
      <c r="E197" s="530"/>
      <c r="F197" s="48"/>
      <c r="G197" s="508"/>
      <c r="H197" s="508"/>
      <c r="I197" s="116"/>
      <c r="J197" s="116"/>
      <c r="K197" s="324"/>
      <c r="L197" s="430"/>
      <c r="M197" s="341"/>
      <c r="N197" s="327"/>
      <c r="O197" s="342"/>
      <c r="P197" s="329"/>
      <c r="Q197" s="343"/>
      <c r="R197" s="344"/>
      <c r="S197" s="345"/>
      <c r="T197" s="346"/>
      <c r="U197" s="314"/>
      <c r="V197" s="347"/>
      <c r="W197" s="334"/>
      <c r="X197" s="316"/>
      <c r="Y197" s="348"/>
    </row>
    <row r="198" spans="1:25" ht="220.5" x14ac:dyDescent="0.25">
      <c r="A198" s="339">
        <f>+A196+1</f>
        <v>152</v>
      </c>
      <c r="B198" s="545"/>
      <c r="C198" s="45" t="s">
        <v>74</v>
      </c>
      <c r="D198" s="327"/>
      <c r="E198" s="548" t="s">
        <v>168</v>
      </c>
      <c r="F198" s="95" t="s">
        <v>1736</v>
      </c>
      <c r="G198" s="530"/>
      <c r="H198" s="530" t="s">
        <v>84</v>
      </c>
      <c r="I198" s="48" t="s">
        <v>86</v>
      </c>
      <c r="J198" s="116">
        <f t="shared" si="27"/>
        <v>10</v>
      </c>
      <c r="K198" s="324">
        <v>9</v>
      </c>
      <c r="L198" s="430">
        <v>1</v>
      </c>
      <c r="M198" s="326"/>
      <c r="N198" s="327"/>
      <c r="O198" s="328"/>
      <c r="P198" s="329"/>
      <c r="Q198" s="330"/>
      <c r="R198" s="331"/>
      <c r="S198" s="337"/>
      <c r="T198" s="332"/>
      <c r="U198" s="88"/>
      <c r="V198" s="333"/>
      <c r="W198" s="334"/>
      <c r="X198" s="90"/>
      <c r="Y198" s="335"/>
    </row>
    <row r="199" spans="1:25" s="121" customFormat="1" ht="31.5" x14ac:dyDescent="0.25">
      <c r="A199" s="108" t="s">
        <v>305</v>
      </c>
      <c r="B199" s="545"/>
      <c r="C199" s="57" t="s">
        <v>82</v>
      </c>
      <c r="D199" s="508"/>
      <c r="E199" s="530"/>
      <c r="F199" s="71"/>
      <c r="G199" s="530"/>
      <c r="H199" s="530"/>
      <c r="I199" s="48"/>
      <c r="J199" s="116"/>
      <c r="K199" s="324"/>
      <c r="L199" s="325"/>
      <c r="M199" s="326"/>
      <c r="N199" s="327"/>
      <c r="O199" s="328"/>
      <c r="P199" s="329"/>
      <c r="Q199" s="330"/>
      <c r="R199" s="331"/>
      <c r="S199" s="85"/>
      <c r="T199" s="332"/>
      <c r="U199" s="88"/>
      <c r="V199" s="333"/>
      <c r="W199" s="334"/>
      <c r="X199" s="90"/>
      <c r="Y199" s="335"/>
    </row>
    <row r="200" spans="1:25" s="123" customFormat="1" x14ac:dyDescent="0.25">
      <c r="A200" s="339" t="s">
        <v>112</v>
      </c>
      <c r="B200" s="545"/>
      <c r="C200" s="336" t="s">
        <v>16</v>
      </c>
      <c r="D200" s="525"/>
      <c r="E200" s="508"/>
      <c r="F200" s="58"/>
      <c r="G200" s="508"/>
      <c r="H200" s="508"/>
      <c r="I200" s="116"/>
      <c r="J200" s="116"/>
      <c r="K200" s="324"/>
      <c r="L200" s="325"/>
      <c r="M200" s="341"/>
      <c r="N200" s="327"/>
      <c r="O200" s="342"/>
      <c r="P200" s="329"/>
      <c r="Q200" s="343"/>
      <c r="R200" s="344"/>
      <c r="S200" s="345"/>
      <c r="T200" s="346"/>
      <c r="U200" s="314"/>
      <c r="V200" s="347"/>
      <c r="W200" s="334"/>
      <c r="X200" s="316"/>
      <c r="Y200" s="348"/>
    </row>
    <row r="201" spans="1:25" ht="261" customHeight="1" x14ac:dyDescent="0.25">
      <c r="A201" s="339">
        <f>+A198+1</f>
        <v>153</v>
      </c>
      <c r="B201" s="545"/>
      <c r="C201" s="45" t="s">
        <v>83</v>
      </c>
      <c r="D201" s="327"/>
      <c r="E201" s="548" t="s">
        <v>903</v>
      </c>
      <c r="F201" s="80" t="s">
        <v>1737</v>
      </c>
      <c r="G201" s="530" t="s">
        <v>84</v>
      </c>
      <c r="H201" s="530"/>
      <c r="I201" s="48" t="s">
        <v>86</v>
      </c>
      <c r="J201" s="116">
        <f>SUM(K201:Y201)</f>
        <v>8</v>
      </c>
      <c r="K201" s="579">
        <v>6</v>
      </c>
      <c r="L201" s="325">
        <v>1</v>
      </c>
      <c r="M201" s="326"/>
      <c r="N201" s="327"/>
      <c r="O201" s="328">
        <v>1</v>
      </c>
      <c r="P201" s="329"/>
      <c r="Q201" s="330"/>
      <c r="R201" s="331"/>
      <c r="S201" s="337"/>
      <c r="T201" s="332"/>
      <c r="U201" s="88"/>
      <c r="V201" s="333"/>
      <c r="W201" s="334"/>
      <c r="X201" s="90"/>
      <c r="Y201" s="335"/>
    </row>
    <row r="202" spans="1:25" s="121" customFormat="1" x14ac:dyDescent="0.25">
      <c r="A202" s="85"/>
      <c r="B202" s="85"/>
      <c r="C202" s="57" t="s">
        <v>1761</v>
      </c>
      <c r="D202" s="306"/>
      <c r="E202" s="110"/>
      <c r="F202" s="110"/>
      <c r="G202" s="110"/>
      <c r="H202" s="110"/>
      <c r="I202" s="110"/>
      <c r="J202" s="571">
        <f t="shared" ref="J202:P202" si="28">SUM(J5:J201)</f>
        <v>288479</v>
      </c>
      <c r="K202" s="566">
        <f t="shared" si="28"/>
        <v>221329</v>
      </c>
      <c r="L202" s="566">
        <f t="shared" si="28"/>
        <v>20152</v>
      </c>
      <c r="M202" s="566">
        <f t="shared" si="28"/>
        <v>20</v>
      </c>
      <c r="N202" s="566">
        <f t="shared" si="28"/>
        <v>6849</v>
      </c>
      <c r="O202" s="566">
        <f t="shared" si="28"/>
        <v>2845</v>
      </c>
      <c r="P202" s="566">
        <f t="shared" si="28"/>
        <v>4</v>
      </c>
      <c r="Q202" s="566">
        <f t="shared" ref="Q202:V202" si="29">SUM(Q5:Q201)</f>
        <v>0</v>
      </c>
      <c r="R202" s="566">
        <f>SUM(R5:R201)</f>
        <v>15702</v>
      </c>
      <c r="S202" s="566">
        <f t="shared" si="29"/>
        <v>0</v>
      </c>
      <c r="T202" s="566">
        <f>SUM(T5:T201)</f>
        <v>21524</v>
      </c>
      <c r="U202" s="566">
        <f t="shared" si="29"/>
        <v>0</v>
      </c>
      <c r="V202" s="566">
        <f t="shared" si="29"/>
        <v>0</v>
      </c>
      <c r="W202" s="566">
        <f>SUM(W5:W201)</f>
        <v>0</v>
      </c>
      <c r="X202" s="566">
        <f>SUM(X5:X201)</f>
        <v>31</v>
      </c>
      <c r="Y202" s="566">
        <f>SUM(Y5:Y201)</f>
        <v>23</v>
      </c>
    </row>
    <row r="209" spans="1:9" x14ac:dyDescent="0.25">
      <c r="A209" s="119">
        <f>50+96+153</f>
        <v>299</v>
      </c>
    </row>
    <row r="215" spans="1:9" x14ac:dyDescent="0.25">
      <c r="I215" s="130">
        <f>50+96+153</f>
        <v>299</v>
      </c>
    </row>
  </sheetData>
  <autoFilter ref="A4:Y202"/>
  <mergeCells count="27">
    <mergeCell ref="F136:F154"/>
    <mergeCell ref="U2:U3"/>
    <mergeCell ref="N2:N3"/>
    <mergeCell ref="A2:A3"/>
    <mergeCell ref="C2:C3"/>
    <mergeCell ref="P2:P3"/>
    <mergeCell ref="J2:J3"/>
    <mergeCell ref="K2:K3"/>
    <mergeCell ref="L2:L3"/>
    <mergeCell ref="I2:I3"/>
    <mergeCell ref="G2:H2"/>
    <mergeCell ref="E136:E154"/>
    <mergeCell ref="D2:D3"/>
    <mergeCell ref="B2:B3"/>
    <mergeCell ref="A1:J1"/>
    <mergeCell ref="Y2:Y3"/>
    <mergeCell ref="Q2:Q3"/>
    <mergeCell ref="O2:O3"/>
    <mergeCell ref="W2:W3"/>
    <mergeCell ref="E2:E3"/>
    <mergeCell ref="R2:R3"/>
    <mergeCell ref="M2:M3"/>
    <mergeCell ref="V2:V3"/>
    <mergeCell ref="T2:T3"/>
    <mergeCell ref="X2:X3"/>
    <mergeCell ref="S2:S3"/>
    <mergeCell ref="F2:F3"/>
  </mergeCells>
  <conditionalFormatting sqref="C57:D64">
    <cfRule type="duplicateValues" dxfId="2" priority="27"/>
  </conditionalFormatting>
  <conditionalFormatting sqref="C57:D125">
    <cfRule type="duplicateValues" dxfId="1" priority="29"/>
  </conditionalFormatting>
  <conditionalFormatting sqref="C126:D126">
    <cfRule type="duplicateValues" dxfId="0" priority="6"/>
  </conditionalFormatting>
  <printOptions horizontalCentered="1"/>
  <pageMargins left="0.59055118110236227" right="0.39370078740157483" top="0.52" bottom="0.47244094488188981" header="0.31496062992125984" footer="0.27559055118110237"/>
  <pageSetup paperSize="9" scale="64" fitToHeight="0" orientation="portrait" blackAndWhite="1" r:id="rId1"/>
  <headerFooter>
    <oddFooter>&amp;C&amp;P/&amp;N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410"/>
  <sheetViews>
    <sheetView view="pageBreakPreview" zoomScale="85" zoomScaleNormal="100" zoomScaleSheetLayoutView="85" workbookViewId="0">
      <pane xSplit="3" ySplit="2" topLeftCell="D3" activePane="bottomRight" state="frozen"/>
      <selection pane="topRight" activeCell="M1" sqref="M1"/>
      <selection pane="bottomLeft" activeCell="A4" sqref="A4"/>
      <selection pane="bottomRight" activeCell="B10" sqref="B10"/>
    </sheetView>
  </sheetViews>
  <sheetFormatPr defaultColWidth="9.140625" defaultRowHeight="17.25" x14ac:dyDescent="0.25"/>
  <cols>
    <col min="1" max="1" width="5.7109375" style="419" customWidth="1"/>
    <col min="2" max="2" width="48.5703125" style="419" customWidth="1"/>
    <col min="3" max="3" width="81.7109375" style="419" customWidth="1"/>
    <col min="4" max="4" width="28" style="419" bestFit="1" customWidth="1"/>
    <col min="5" max="5" width="19.140625" style="419" bestFit="1" customWidth="1"/>
    <col min="6" max="6" width="27" style="419" customWidth="1"/>
    <col min="7" max="7" width="20.7109375" style="419" customWidth="1"/>
    <col min="8" max="16384" width="9.140625" style="419"/>
  </cols>
  <sheetData>
    <row r="1" spans="1:7" ht="45" customHeight="1" x14ac:dyDescent="0.25">
      <c r="A1" s="619" t="s">
        <v>1773</v>
      </c>
      <c r="B1" s="619"/>
      <c r="C1" s="619"/>
      <c r="D1" s="397"/>
      <c r="E1" s="397"/>
    </row>
    <row r="2" spans="1:7" s="1" customFormat="1" ht="16.5" customHeight="1" x14ac:dyDescent="0.25">
      <c r="A2" s="418" t="s">
        <v>320</v>
      </c>
      <c r="B2" s="418" t="s">
        <v>355</v>
      </c>
      <c r="C2" s="49" t="s">
        <v>356</v>
      </c>
      <c r="D2" s="49" t="s">
        <v>1099</v>
      </c>
      <c r="E2" s="49" t="s">
        <v>1098</v>
      </c>
    </row>
    <row r="3" spans="1:7" s="469" customFormat="1" ht="16.5" x14ac:dyDescent="0.25">
      <c r="A3" s="466" t="s">
        <v>111</v>
      </c>
      <c r="B3" s="467" t="s">
        <v>1744</v>
      </c>
      <c r="C3" s="468"/>
      <c r="D3" s="468"/>
      <c r="E3" s="468"/>
    </row>
    <row r="4" spans="1:7" s="5" customFormat="1" ht="16.5" x14ac:dyDescent="0.25">
      <c r="A4" s="36">
        <v>1</v>
      </c>
      <c r="B4" s="20" t="s">
        <v>357</v>
      </c>
      <c r="C4" s="20" t="s">
        <v>830</v>
      </c>
      <c r="D4" s="20"/>
      <c r="E4" s="20"/>
      <c r="F4" s="3"/>
      <c r="G4" s="4"/>
    </row>
    <row r="5" spans="1:7" s="5" customFormat="1" ht="16.5" x14ac:dyDescent="0.25">
      <c r="A5" s="36">
        <v>2</v>
      </c>
      <c r="B5" s="20" t="s">
        <v>358</v>
      </c>
      <c r="C5" s="20" t="s">
        <v>359</v>
      </c>
      <c r="D5" s="20"/>
      <c r="E5" s="20"/>
      <c r="F5" s="3"/>
      <c r="G5" s="4"/>
    </row>
    <row r="6" spans="1:7" s="5" customFormat="1" ht="16.5" x14ac:dyDescent="0.25">
      <c r="A6" s="36">
        <v>3</v>
      </c>
      <c r="B6" s="20" t="s">
        <v>360</v>
      </c>
      <c r="C6" s="20" t="s">
        <v>361</v>
      </c>
      <c r="D6" s="20"/>
      <c r="E6" s="20"/>
      <c r="F6" s="3"/>
      <c r="G6" s="4"/>
    </row>
    <row r="7" spans="1:7" s="5" customFormat="1" ht="16.5" x14ac:dyDescent="0.25">
      <c r="A7" s="36">
        <v>4</v>
      </c>
      <c r="B7" s="20" t="s">
        <v>362</v>
      </c>
      <c r="C7" s="20" t="s">
        <v>831</v>
      </c>
      <c r="D7" s="20"/>
      <c r="E7" s="20"/>
      <c r="F7" s="3"/>
      <c r="G7" s="4"/>
    </row>
    <row r="8" spans="1:7" s="5" customFormat="1" ht="16.5" x14ac:dyDescent="0.25">
      <c r="A8" s="36">
        <v>5</v>
      </c>
      <c r="B8" s="20" t="s">
        <v>363</v>
      </c>
      <c r="C8" s="20" t="s">
        <v>364</v>
      </c>
      <c r="D8" s="20"/>
      <c r="E8" s="20"/>
      <c r="F8" s="3"/>
      <c r="G8" s="4"/>
    </row>
    <row r="9" spans="1:7" s="5" customFormat="1" ht="16.5" x14ac:dyDescent="0.25">
      <c r="A9" s="36">
        <v>6</v>
      </c>
      <c r="B9" s="20" t="s">
        <v>365</v>
      </c>
      <c r="C9" s="20" t="s">
        <v>366</v>
      </c>
      <c r="D9" s="20"/>
      <c r="E9" s="20"/>
      <c r="F9" s="3"/>
      <c r="G9" s="4"/>
    </row>
    <row r="10" spans="1:7" s="8" customFormat="1" ht="16.5" x14ac:dyDescent="0.25">
      <c r="A10" s="9">
        <v>7</v>
      </c>
      <c r="B10" s="10" t="s">
        <v>367</v>
      </c>
      <c r="C10" s="10" t="s">
        <v>368</v>
      </c>
      <c r="D10" s="10"/>
      <c r="E10" s="10"/>
      <c r="F10" s="6"/>
      <c r="G10" s="7"/>
    </row>
    <row r="11" spans="1:7" s="5" customFormat="1" ht="16.5" x14ac:dyDescent="0.25">
      <c r="A11" s="36">
        <v>8</v>
      </c>
      <c r="B11" s="20" t="s">
        <v>369</v>
      </c>
      <c r="C11" s="20" t="s">
        <v>370</v>
      </c>
      <c r="D11" s="20"/>
      <c r="E11" s="20"/>
      <c r="F11" s="3"/>
      <c r="G11" s="4"/>
    </row>
    <row r="12" spans="1:7" s="8" customFormat="1" ht="16.5" x14ac:dyDescent="0.25">
      <c r="A12" s="9">
        <v>9</v>
      </c>
      <c r="B12" s="10" t="s">
        <v>371</v>
      </c>
      <c r="C12" s="10" t="s">
        <v>372</v>
      </c>
      <c r="D12" s="10"/>
      <c r="E12" s="10"/>
      <c r="F12" s="6"/>
      <c r="G12" s="7"/>
    </row>
    <row r="13" spans="1:7" s="8" customFormat="1" ht="16.5" x14ac:dyDescent="0.25">
      <c r="A13" s="9">
        <v>10</v>
      </c>
      <c r="B13" s="10" t="s">
        <v>373</v>
      </c>
      <c r="C13" s="10" t="s">
        <v>374</v>
      </c>
      <c r="D13" s="10"/>
      <c r="E13" s="10"/>
      <c r="F13" s="6"/>
      <c r="G13" s="7"/>
    </row>
    <row r="14" spans="1:7" s="5" customFormat="1" ht="16.5" x14ac:dyDescent="0.25">
      <c r="A14" s="36">
        <v>11</v>
      </c>
      <c r="B14" s="20" t="s">
        <v>375</v>
      </c>
      <c r="C14" s="20" t="s">
        <v>376</v>
      </c>
      <c r="D14" s="20"/>
      <c r="E14" s="20"/>
      <c r="F14" s="3"/>
      <c r="G14" s="4"/>
    </row>
    <row r="15" spans="1:7" s="5" customFormat="1" ht="16.5" x14ac:dyDescent="0.25">
      <c r="A15" s="36">
        <v>12</v>
      </c>
      <c r="B15" s="20" t="s">
        <v>377</v>
      </c>
      <c r="C15" s="20" t="s">
        <v>378</v>
      </c>
      <c r="D15" s="20"/>
      <c r="E15" s="20"/>
      <c r="F15" s="3"/>
      <c r="G15" s="4"/>
    </row>
    <row r="16" spans="1:7" s="5" customFormat="1" ht="16.5" x14ac:dyDescent="0.25">
      <c r="A16" s="36">
        <v>13</v>
      </c>
      <c r="B16" s="20" t="s">
        <v>379</v>
      </c>
      <c r="C16" s="20" t="s">
        <v>380</v>
      </c>
      <c r="D16" s="20"/>
      <c r="E16" s="20"/>
      <c r="F16" s="3"/>
      <c r="G16" s="4"/>
    </row>
    <row r="17" spans="1:7" s="5" customFormat="1" ht="16.5" x14ac:dyDescent="0.25">
      <c r="A17" s="36">
        <v>14</v>
      </c>
      <c r="B17" s="20" t="s">
        <v>381</v>
      </c>
      <c r="C17" s="20" t="s">
        <v>382</v>
      </c>
      <c r="D17" s="20"/>
      <c r="E17" s="20"/>
      <c r="F17" s="3"/>
      <c r="G17" s="4"/>
    </row>
    <row r="18" spans="1:7" s="5" customFormat="1" ht="16.5" x14ac:dyDescent="0.25">
      <c r="A18" s="36">
        <v>15</v>
      </c>
      <c r="B18" s="20" t="s">
        <v>383</v>
      </c>
      <c r="C18" s="20" t="s">
        <v>384</v>
      </c>
      <c r="D18" s="20"/>
      <c r="E18" s="20"/>
      <c r="F18" s="3"/>
      <c r="G18" s="4"/>
    </row>
    <row r="19" spans="1:7" s="5" customFormat="1" ht="16.5" x14ac:dyDescent="0.25">
      <c r="A19" s="36">
        <v>16</v>
      </c>
      <c r="B19" s="20" t="s">
        <v>385</v>
      </c>
      <c r="C19" s="20" t="s">
        <v>386</v>
      </c>
      <c r="D19" s="20"/>
      <c r="E19" s="20"/>
      <c r="F19" s="3"/>
      <c r="G19" s="4"/>
    </row>
    <row r="20" spans="1:7" s="5" customFormat="1" ht="16.5" x14ac:dyDescent="0.25">
      <c r="A20" s="36">
        <v>17</v>
      </c>
      <c r="B20" s="20" t="s">
        <v>387</v>
      </c>
      <c r="C20" s="20" t="s">
        <v>388</v>
      </c>
      <c r="D20" s="20"/>
      <c r="E20" s="20"/>
      <c r="F20" s="3"/>
      <c r="G20" s="4"/>
    </row>
    <row r="21" spans="1:7" s="5" customFormat="1" ht="16.5" x14ac:dyDescent="0.25">
      <c r="A21" s="36">
        <v>18</v>
      </c>
      <c r="B21" s="20" t="s">
        <v>389</v>
      </c>
      <c r="C21" s="20" t="s">
        <v>832</v>
      </c>
      <c r="D21" s="20"/>
      <c r="E21" s="20"/>
      <c r="F21" s="3"/>
      <c r="G21" s="4"/>
    </row>
    <row r="22" spans="1:7" s="5" customFormat="1" ht="16.5" x14ac:dyDescent="0.25">
      <c r="A22" s="36">
        <v>19</v>
      </c>
      <c r="B22" s="20" t="s">
        <v>390</v>
      </c>
      <c r="C22" s="20" t="s">
        <v>391</v>
      </c>
      <c r="D22" s="20"/>
      <c r="E22" s="20"/>
      <c r="F22" s="3"/>
      <c r="G22" s="4"/>
    </row>
    <row r="23" spans="1:7" s="5" customFormat="1" ht="16.5" x14ac:dyDescent="0.25">
      <c r="A23" s="36">
        <v>20</v>
      </c>
      <c r="B23" s="20" t="s">
        <v>392</v>
      </c>
      <c r="C23" s="20" t="s">
        <v>393</v>
      </c>
      <c r="D23" s="20"/>
      <c r="E23" s="20"/>
      <c r="F23" s="3"/>
      <c r="G23" s="4"/>
    </row>
    <row r="24" spans="1:7" s="8" customFormat="1" ht="16.5" x14ac:dyDescent="0.25">
      <c r="A24" s="9">
        <v>21</v>
      </c>
      <c r="B24" s="10" t="s">
        <v>394</v>
      </c>
      <c r="C24" s="10" t="s">
        <v>395</v>
      </c>
      <c r="D24" s="10"/>
      <c r="E24" s="10"/>
      <c r="F24" s="6"/>
      <c r="G24" s="7"/>
    </row>
    <row r="25" spans="1:7" s="8" customFormat="1" ht="16.5" x14ac:dyDescent="0.25">
      <c r="A25" s="9">
        <v>22</v>
      </c>
      <c r="B25" s="10" t="s">
        <v>396</v>
      </c>
      <c r="C25" s="10" t="s">
        <v>397</v>
      </c>
      <c r="D25" s="10"/>
      <c r="E25" s="10"/>
      <c r="F25" s="6"/>
      <c r="G25" s="7"/>
    </row>
    <row r="26" spans="1:7" s="5" customFormat="1" ht="16.5" x14ac:dyDescent="0.25">
      <c r="A26" s="36">
        <v>23</v>
      </c>
      <c r="B26" s="20" t="s">
        <v>398</v>
      </c>
      <c r="C26" s="20" t="s">
        <v>399</v>
      </c>
      <c r="D26" s="20"/>
      <c r="E26" s="20"/>
      <c r="F26" s="3"/>
      <c r="G26" s="4"/>
    </row>
    <row r="27" spans="1:7" s="5" customFormat="1" ht="16.5" x14ac:dyDescent="0.25">
      <c r="A27" s="36">
        <v>24</v>
      </c>
      <c r="B27" s="20" t="s">
        <v>400</v>
      </c>
      <c r="C27" s="20" t="s">
        <v>401</v>
      </c>
      <c r="D27" s="20"/>
      <c r="E27" s="20"/>
      <c r="F27" s="3"/>
      <c r="G27" s="4"/>
    </row>
    <row r="28" spans="1:7" s="5" customFormat="1" ht="16.5" x14ac:dyDescent="0.25">
      <c r="A28" s="36">
        <v>25</v>
      </c>
      <c r="B28" s="20" t="s">
        <v>402</v>
      </c>
      <c r="C28" s="20" t="s">
        <v>403</v>
      </c>
      <c r="D28" s="20"/>
      <c r="E28" s="20"/>
      <c r="F28" s="3"/>
      <c r="G28" s="4"/>
    </row>
    <row r="29" spans="1:7" s="5" customFormat="1" ht="16.5" x14ac:dyDescent="0.25">
      <c r="A29" s="36">
        <v>26</v>
      </c>
      <c r="B29" s="20" t="s">
        <v>404</v>
      </c>
      <c r="C29" s="20" t="s">
        <v>405</v>
      </c>
      <c r="D29" s="20"/>
      <c r="E29" s="20"/>
      <c r="F29" s="3"/>
      <c r="G29" s="4"/>
    </row>
    <row r="30" spans="1:7" s="5" customFormat="1" ht="16.5" x14ac:dyDescent="0.25">
      <c r="A30" s="36">
        <v>27</v>
      </c>
      <c r="B30" s="20" t="s">
        <v>406</v>
      </c>
      <c r="C30" s="20" t="s">
        <v>407</v>
      </c>
      <c r="D30" s="20"/>
      <c r="E30" s="20"/>
      <c r="F30" s="3"/>
      <c r="G30" s="4"/>
    </row>
    <row r="31" spans="1:7" s="5" customFormat="1" ht="16.5" x14ac:dyDescent="0.25">
      <c r="A31" s="36">
        <v>28</v>
      </c>
      <c r="B31" s="20" t="s">
        <v>408</v>
      </c>
      <c r="C31" s="20" t="s">
        <v>409</v>
      </c>
      <c r="D31" s="20"/>
      <c r="E31" s="20"/>
      <c r="F31" s="3"/>
      <c r="G31" s="4"/>
    </row>
    <row r="32" spans="1:7" s="39" customFormat="1" ht="16.5" x14ac:dyDescent="0.25">
      <c r="A32" s="36">
        <v>29</v>
      </c>
      <c r="B32" s="20" t="s">
        <v>410</v>
      </c>
      <c r="C32" s="20" t="s">
        <v>411</v>
      </c>
      <c r="D32" s="20"/>
      <c r="E32" s="20"/>
      <c r="F32" s="37"/>
      <c r="G32" s="38"/>
    </row>
    <row r="33" spans="1:7" s="39" customFormat="1" ht="16.5" x14ac:dyDescent="0.25">
      <c r="A33" s="36">
        <v>30</v>
      </c>
      <c r="B33" s="20" t="s">
        <v>412</v>
      </c>
      <c r="C33" s="20" t="s">
        <v>413</v>
      </c>
      <c r="D33" s="20"/>
      <c r="E33" s="20"/>
      <c r="F33" s="37"/>
      <c r="G33" s="38"/>
    </row>
    <row r="34" spans="1:7" s="39" customFormat="1" ht="16.5" x14ac:dyDescent="0.25">
      <c r="A34" s="36">
        <v>31</v>
      </c>
      <c r="B34" s="20" t="s">
        <v>414</v>
      </c>
      <c r="C34" s="20" t="s">
        <v>829</v>
      </c>
      <c r="D34" s="20"/>
      <c r="E34" s="20"/>
      <c r="F34" s="37"/>
      <c r="G34" s="38"/>
    </row>
    <row r="35" spans="1:7" s="2" customFormat="1" ht="16.5" x14ac:dyDescent="0.25">
      <c r="A35" s="9">
        <v>32</v>
      </c>
      <c r="B35" s="10" t="s">
        <v>415</v>
      </c>
      <c r="C35" s="10" t="s">
        <v>416</v>
      </c>
      <c r="D35" s="10"/>
      <c r="E35" s="10"/>
      <c r="F35" s="40"/>
      <c r="G35" s="41"/>
    </row>
    <row r="36" spans="1:7" s="39" customFormat="1" ht="16.5" x14ac:dyDescent="0.25">
      <c r="A36" s="36">
        <v>33</v>
      </c>
      <c r="B36" s="20" t="s">
        <v>417</v>
      </c>
      <c r="C36" s="20" t="s">
        <v>418</v>
      </c>
      <c r="D36" s="20"/>
      <c r="E36" s="20"/>
      <c r="F36" s="37"/>
      <c r="G36" s="38"/>
    </row>
    <row r="37" spans="1:7" s="2" customFormat="1" ht="16.5" x14ac:dyDescent="0.25">
      <c r="A37" s="9">
        <v>34</v>
      </c>
      <c r="B37" s="10" t="s">
        <v>419</v>
      </c>
      <c r="C37" s="10" t="s">
        <v>827</v>
      </c>
      <c r="D37" s="10"/>
      <c r="E37" s="10"/>
      <c r="F37" s="40"/>
      <c r="G37" s="41"/>
    </row>
    <row r="38" spans="1:7" s="39" customFormat="1" ht="16.5" x14ac:dyDescent="0.25">
      <c r="A38" s="36">
        <v>35</v>
      </c>
      <c r="B38" s="20" t="s">
        <v>420</v>
      </c>
      <c r="C38" s="20" t="s">
        <v>828</v>
      </c>
      <c r="D38" s="20"/>
      <c r="E38" s="20"/>
      <c r="F38" s="37"/>
      <c r="G38" s="38"/>
    </row>
    <row r="39" spans="1:7" s="39" customFormat="1" ht="16.5" x14ac:dyDescent="0.25">
      <c r="A39" s="36">
        <v>36</v>
      </c>
      <c r="B39" s="20" t="s">
        <v>421</v>
      </c>
      <c r="C39" s="20" t="s">
        <v>422</v>
      </c>
      <c r="D39" s="20"/>
      <c r="E39" s="20"/>
      <c r="F39" s="37"/>
      <c r="G39" s="38"/>
    </row>
    <row r="40" spans="1:7" s="39" customFormat="1" ht="16.5" x14ac:dyDescent="0.25">
      <c r="A40" s="36">
        <v>37</v>
      </c>
      <c r="B40" s="20" t="s">
        <v>821</v>
      </c>
      <c r="C40" s="20" t="s">
        <v>423</v>
      </c>
      <c r="D40" s="20"/>
      <c r="E40" s="20"/>
      <c r="F40" s="37"/>
      <c r="G40" s="38"/>
    </row>
    <row r="41" spans="1:7" s="475" customFormat="1" ht="16.5" x14ac:dyDescent="0.25">
      <c r="A41" s="470" t="s">
        <v>113</v>
      </c>
      <c r="B41" s="471" t="s">
        <v>1745</v>
      </c>
      <c r="C41" s="472"/>
      <c r="D41" s="472"/>
      <c r="E41" s="472"/>
      <c r="F41" s="473"/>
      <c r="G41" s="474"/>
    </row>
    <row r="42" spans="1:7" s="39" customFormat="1" ht="16.5" x14ac:dyDescent="0.25">
      <c r="A42" s="36">
        <v>38</v>
      </c>
      <c r="B42" s="20" t="s">
        <v>862</v>
      </c>
      <c r="C42" s="20" t="s">
        <v>863</v>
      </c>
      <c r="D42" s="20"/>
      <c r="E42" s="20"/>
      <c r="F42" s="37"/>
      <c r="G42" s="38"/>
    </row>
    <row r="43" spans="1:7" s="479" customFormat="1" ht="16.5" x14ac:dyDescent="0.25">
      <c r="A43" s="476" t="s">
        <v>114</v>
      </c>
      <c r="B43" s="477" t="s">
        <v>1746</v>
      </c>
      <c r="C43" s="478"/>
      <c r="D43" s="478"/>
      <c r="E43" s="478"/>
    </row>
    <row r="44" spans="1:7" s="1" customFormat="1" ht="16.5" x14ac:dyDescent="0.25">
      <c r="A44" s="455" t="s">
        <v>353</v>
      </c>
      <c r="B44" s="464" t="s">
        <v>424</v>
      </c>
      <c r="C44" s="457"/>
      <c r="D44" s="457"/>
      <c r="E44" s="457"/>
    </row>
    <row r="45" spans="1:7" s="2" customFormat="1" ht="16.5" x14ac:dyDescent="0.25">
      <c r="A45" s="9">
        <f>+A42+1</f>
        <v>39</v>
      </c>
      <c r="B45" s="402" t="s">
        <v>620</v>
      </c>
      <c r="C45" s="31" t="s">
        <v>1544</v>
      </c>
      <c r="D45" s="426" t="s">
        <v>1423</v>
      </c>
      <c r="E45" s="439" t="s">
        <v>1581</v>
      </c>
    </row>
    <row r="46" spans="1:7" s="2" customFormat="1" ht="16.5" x14ac:dyDescent="0.25">
      <c r="A46" s="9">
        <f>+A45+1</f>
        <v>40</v>
      </c>
      <c r="B46" s="402" t="s">
        <v>621</v>
      </c>
      <c r="C46" s="31" t="s">
        <v>1545</v>
      </c>
      <c r="D46" s="426" t="s">
        <v>1563</v>
      </c>
      <c r="E46" s="439" t="s">
        <v>1582</v>
      </c>
    </row>
    <row r="47" spans="1:7" s="2" customFormat="1" ht="16.5" x14ac:dyDescent="0.25">
      <c r="A47" s="9">
        <f t="shared" ref="A47:A63" si="0">+A46+1</f>
        <v>41</v>
      </c>
      <c r="B47" s="402" t="s">
        <v>622</v>
      </c>
      <c r="C47" s="31" t="s">
        <v>1546</v>
      </c>
      <c r="D47" s="426" t="s">
        <v>1564</v>
      </c>
      <c r="E47" s="440">
        <v>964395866</v>
      </c>
    </row>
    <row r="48" spans="1:7" s="2" customFormat="1" ht="16.5" x14ac:dyDescent="0.25">
      <c r="A48" s="9">
        <f t="shared" si="0"/>
        <v>42</v>
      </c>
      <c r="B48" s="402" t="s">
        <v>623</v>
      </c>
      <c r="C48" s="31" t="s">
        <v>1547</v>
      </c>
      <c r="D48" s="426" t="s">
        <v>1565</v>
      </c>
      <c r="E48" s="439" t="s">
        <v>1583</v>
      </c>
    </row>
    <row r="49" spans="1:5" s="2" customFormat="1" ht="16.5" x14ac:dyDescent="0.25">
      <c r="A49" s="9">
        <f t="shared" si="0"/>
        <v>43</v>
      </c>
      <c r="B49" s="402" t="s">
        <v>624</v>
      </c>
      <c r="C49" s="31" t="s">
        <v>1548</v>
      </c>
      <c r="D49" s="426" t="s">
        <v>1566</v>
      </c>
      <c r="E49" s="439" t="s">
        <v>1584</v>
      </c>
    </row>
    <row r="50" spans="1:5" s="2" customFormat="1" ht="16.5" x14ac:dyDescent="0.25">
      <c r="A50" s="9">
        <f t="shared" si="0"/>
        <v>44</v>
      </c>
      <c r="B50" s="402" t="s">
        <v>625</v>
      </c>
      <c r="C50" s="31" t="s">
        <v>1549</v>
      </c>
      <c r="D50" s="426" t="s">
        <v>1567</v>
      </c>
      <c r="E50" s="439" t="s">
        <v>1585</v>
      </c>
    </row>
    <row r="51" spans="1:5" s="2" customFormat="1" ht="16.5" x14ac:dyDescent="0.25">
      <c r="A51" s="9">
        <f t="shared" si="0"/>
        <v>45</v>
      </c>
      <c r="B51" s="402" t="s">
        <v>626</v>
      </c>
      <c r="C51" s="31" t="s">
        <v>1550</v>
      </c>
      <c r="D51" s="426" t="s">
        <v>1568</v>
      </c>
      <c r="E51" s="439" t="s">
        <v>1586</v>
      </c>
    </row>
    <row r="52" spans="1:5" s="2" customFormat="1" ht="16.5" x14ac:dyDescent="0.25">
      <c r="A52" s="9">
        <f t="shared" si="0"/>
        <v>46</v>
      </c>
      <c r="B52" s="402" t="s">
        <v>627</v>
      </c>
      <c r="C52" s="31" t="s">
        <v>1551</v>
      </c>
      <c r="D52" s="426" t="s">
        <v>1569</v>
      </c>
      <c r="E52" s="439" t="s">
        <v>1587</v>
      </c>
    </row>
    <row r="53" spans="1:5" s="2" customFormat="1" ht="16.5" x14ac:dyDescent="0.25">
      <c r="A53" s="9">
        <f t="shared" si="0"/>
        <v>47</v>
      </c>
      <c r="B53" s="402" t="s">
        <v>628</v>
      </c>
      <c r="C53" s="31" t="s">
        <v>1552</v>
      </c>
      <c r="D53" s="426" t="s">
        <v>1570</v>
      </c>
      <c r="E53" s="439" t="s">
        <v>1588</v>
      </c>
    </row>
    <row r="54" spans="1:5" s="2" customFormat="1" ht="16.5" x14ac:dyDescent="0.25">
      <c r="A54" s="9">
        <f t="shared" si="0"/>
        <v>48</v>
      </c>
      <c r="B54" s="402" t="s">
        <v>1542</v>
      </c>
      <c r="C54" s="404" t="s">
        <v>1553</v>
      </c>
      <c r="D54" s="426" t="s">
        <v>1571</v>
      </c>
      <c r="E54" s="440" t="s">
        <v>1589</v>
      </c>
    </row>
    <row r="55" spans="1:5" s="2" customFormat="1" ht="16.5" x14ac:dyDescent="0.25">
      <c r="A55" s="9">
        <f t="shared" si="0"/>
        <v>49</v>
      </c>
      <c r="B55" s="402" t="s">
        <v>629</v>
      </c>
      <c r="C55" s="31" t="s">
        <v>1554</v>
      </c>
      <c r="D55" s="18" t="s">
        <v>1572</v>
      </c>
      <c r="E55" s="441" t="s">
        <v>1590</v>
      </c>
    </row>
    <row r="56" spans="1:5" s="2" customFormat="1" ht="16.5" x14ac:dyDescent="0.25">
      <c r="A56" s="9">
        <f t="shared" si="0"/>
        <v>50</v>
      </c>
      <c r="B56" s="402" t="s">
        <v>630</v>
      </c>
      <c r="C56" s="31" t="s">
        <v>1555</v>
      </c>
      <c r="D56" s="426" t="s">
        <v>1573</v>
      </c>
      <c r="E56" s="439" t="s">
        <v>1591</v>
      </c>
    </row>
    <row r="57" spans="1:5" s="2" customFormat="1" ht="16.5" x14ac:dyDescent="0.25">
      <c r="A57" s="9">
        <f t="shared" si="0"/>
        <v>51</v>
      </c>
      <c r="B57" s="402" t="s">
        <v>631</v>
      </c>
      <c r="C57" s="31" t="s">
        <v>1556</v>
      </c>
      <c r="D57" s="426" t="s">
        <v>1574</v>
      </c>
      <c r="E57" s="439" t="s">
        <v>1592</v>
      </c>
    </row>
    <row r="58" spans="1:5" s="2" customFormat="1" ht="16.5" x14ac:dyDescent="0.25">
      <c r="A58" s="9">
        <f t="shared" si="0"/>
        <v>52</v>
      </c>
      <c r="B58" s="402" t="s">
        <v>632</v>
      </c>
      <c r="C58" s="31" t="s">
        <v>1557</v>
      </c>
      <c r="D58" s="426" t="s">
        <v>1575</v>
      </c>
      <c r="E58" s="439" t="s">
        <v>1593</v>
      </c>
    </row>
    <row r="59" spans="1:5" s="2" customFormat="1" ht="16.5" x14ac:dyDescent="0.25">
      <c r="A59" s="9">
        <f t="shared" si="0"/>
        <v>53</v>
      </c>
      <c r="B59" s="402" t="s">
        <v>633</v>
      </c>
      <c r="C59" s="31" t="s">
        <v>1558</v>
      </c>
      <c r="D59" s="426" t="s">
        <v>1576</v>
      </c>
      <c r="E59" s="439" t="s">
        <v>1594</v>
      </c>
    </row>
    <row r="60" spans="1:5" s="2" customFormat="1" ht="16.5" x14ac:dyDescent="0.25">
      <c r="A60" s="9">
        <f t="shared" si="0"/>
        <v>54</v>
      </c>
      <c r="B60" s="402" t="s">
        <v>634</v>
      </c>
      <c r="C60" s="31" t="s">
        <v>1559</v>
      </c>
      <c r="D60" s="426" t="s">
        <v>1577</v>
      </c>
      <c r="E60" s="439" t="s">
        <v>1595</v>
      </c>
    </row>
    <row r="61" spans="1:5" s="2" customFormat="1" ht="16.5" x14ac:dyDescent="0.25">
      <c r="A61" s="9">
        <f t="shared" si="0"/>
        <v>55</v>
      </c>
      <c r="B61" s="402" t="s">
        <v>635</v>
      </c>
      <c r="C61" s="31" t="s">
        <v>1560</v>
      </c>
      <c r="D61" s="426" t="s">
        <v>1578</v>
      </c>
      <c r="E61" s="439" t="s">
        <v>1596</v>
      </c>
    </row>
    <row r="62" spans="1:5" s="2" customFormat="1" ht="16.5" x14ac:dyDescent="0.25">
      <c r="A62" s="9">
        <f t="shared" si="0"/>
        <v>56</v>
      </c>
      <c r="B62" s="403" t="s">
        <v>636</v>
      </c>
      <c r="C62" s="32" t="s">
        <v>1561</v>
      </c>
      <c r="D62" s="426" t="s">
        <v>1579</v>
      </c>
      <c r="E62" s="439" t="s">
        <v>1597</v>
      </c>
    </row>
    <row r="63" spans="1:5" s="2" customFormat="1" ht="16.5" x14ac:dyDescent="0.25">
      <c r="A63" s="9">
        <f t="shared" si="0"/>
        <v>57</v>
      </c>
      <c r="B63" s="402" t="s">
        <v>1543</v>
      </c>
      <c r="C63" s="32" t="s">
        <v>1562</v>
      </c>
      <c r="D63" s="426" t="s">
        <v>1580</v>
      </c>
      <c r="E63" s="439" t="s">
        <v>1598</v>
      </c>
    </row>
    <row r="64" spans="1:5" s="1" customFormat="1" ht="16.5" x14ac:dyDescent="0.25">
      <c r="A64" s="50" t="s">
        <v>353</v>
      </c>
      <c r="B64" s="464" t="s">
        <v>774</v>
      </c>
      <c r="C64" s="460"/>
      <c r="D64" s="460"/>
      <c r="E64" s="460"/>
    </row>
    <row r="65" spans="1:5" s="2" customFormat="1" ht="16.5" x14ac:dyDescent="0.25">
      <c r="A65" s="9">
        <f>+A63+1</f>
        <v>58</v>
      </c>
      <c r="B65" s="28" t="s">
        <v>637</v>
      </c>
      <c r="C65" s="32" t="s">
        <v>1599</v>
      </c>
      <c r="D65" s="426" t="s">
        <v>1617</v>
      </c>
      <c r="E65" s="439" t="s">
        <v>1640</v>
      </c>
    </row>
    <row r="66" spans="1:5" s="2" customFormat="1" ht="16.5" x14ac:dyDescent="0.25">
      <c r="A66" s="9">
        <f>+A65+1</f>
        <v>59</v>
      </c>
      <c r="B66" s="28" t="s">
        <v>638</v>
      </c>
      <c r="C66" s="32" t="s">
        <v>639</v>
      </c>
      <c r="D66" s="426" t="s">
        <v>1618</v>
      </c>
      <c r="E66" s="440" t="s">
        <v>1641</v>
      </c>
    </row>
    <row r="67" spans="1:5" s="2" customFormat="1" ht="16.5" x14ac:dyDescent="0.25">
      <c r="A67" s="9">
        <f t="shared" ref="A67:A87" si="1">+A66+1</f>
        <v>60</v>
      </c>
      <c r="B67" s="28" t="s">
        <v>640</v>
      </c>
      <c r="C67" s="32" t="s">
        <v>1546</v>
      </c>
      <c r="D67" s="426" t="s">
        <v>1619</v>
      </c>
      <c r="E67" s="439" t="s">
        <v>1642</v>
      </c>
    </row>
    <row r="68" spans="1:5" s="2" customFormat="1" ht="16.5" x14ac:dyDescent="0.25">
      <c r="A68" s="9">
        <f t="shared" si="1"/>
        <v>61</v>
      </c>
      <c r="B68" s="28" t="s">
        <v>641</v>
      </c>
      <c r="C68" s="32" t="s">
        <v>1600</v>
      </c>
      <c r="D68" s="426" t="s">
        <v>1620</v>
      </c>
      <c r="E68" s="439" t="s">
        <v>1643</v>
      </c>
    </row>
    <row r="69" spans="1:5" s="2" customFormat="1" ht="16.5" x14ac:dyDescent="0.25">
      <c r="A69" s="9">
        <f t="shared" si="1"/>
        <v>62</v>
      </c>
      <c r="B69" s="28" t="s">
        <v>642</v>
      </c>
      <c r="C69" s="32" t="s">
        <v>1548</v>
      </c>
      <c r="D69" s="426" t="s">
        <v>1621</v>
      </c>
      <c r="E69" s="439" t="s">
        <v>1644</v>
      </c>
    </row>
    <row r="70" spans="1:5" s="2" customFormat="1" ht="16.5" x14ac:dyDescent="0.25">
      <c r="A70" s="9">
        <f t="shared" si="1"/>
        <v>63</v>
      </c>
      <c r="B70" s="28" t="s">
        <v>643</v>
      </c>
      <c r="C70" s="32" t="s">
        <v>1601</v>
      </c>
      <c r="D70" s="426" t="s">
        <v>1622</v>
      </c>
      <c r="E70" s="439" t="s">
        <v>1645</v>
      </c>
    </row>
    <row r="71" spans="1:5" s="2" customFormat="1" ht="16.5" x14ac:dyDescent="0.25">
      <c r="A71" s="9">
        <f t="shared" si="1"/>
        <v>64</v>
      </c>
      <c r="B71" s="28" t="s">
        <v>644</v>
      </c>
      <c r="C71" s="32" t="s">
        <v>1602</v>
      </c>
      <c r="D71" s="426" t="s">
        <v>1623</v>
      </c>
      <c r="E71" s="439" t="s">
        <v>1646</v>
      </c>
    </row>
    <row r="72" spans="1:5" s="2" customFormat="1" ht="16.5" x14ac:dyDescent="0.25">
      <c r="A72" s="9">
        <f t="shared" si="1"/>
        <v>65</v>
      </c>
      <c r="B72" s="28" t="s">
        <v>645</v>
      </c>
      <c r="C72" s="32" t="s">
        <v>1603</v>
      </c>
      <c r="D72" s="426" t="s">
        <v>1624</v>
      </c>
      <c r="E72" s="439" t="s">
        <v>1647</v>
      </c>
    </row>
    <row r="73" spans="1:5" s="2" customFormat="1" ht="16.5" x14ac:dyDescent="0.25">
      <c r="A73" s="9">
        <f t="shared" si="1"/>
        <v>66</v>
      </c>
      <c r="B73" s="28" t="s">
        <v>646</v>
      </c>
      <c r="C73" s="32" t="s">
        <v>1604</v>
      </c>
      <c r="D73" s="426" t="s">
        <v>1625</v>
      </c>
      <c r="E73" s="439" t="s">
        <v>1648</v>
      </c>
    </row>
    <row r="74" spans="1:5" s="2" customFormat="1" ht="16.5" x14ac:dyDescent="0.25">
      <c r="A74" s="9">
        <f t="shared" si="1"/>
        <v>67</v>
      </c>
      <c r="B74" s="28" t="s">
        <v>647</v>
      </c>
      <c r="C74" s="32" t="s">
        <v>1605</v>
      </c>
      <c r="D74" s="426" t="s">
        <v>1626</v>
      </c>
      <c r="E74" s="442" t="s">
        <v>1649</v>
      </c>
    </row>
    <row r="75" spans="1:5" s="2" customFormat="1" ht="16.5" x14ac:dyDescent="0.25">
      <c r="A75" s="9">
        <f t="shared" si="1"/>
        <v>68</v>
      </c>
      <c r="B75" s="28" t="s">
        <v>648</v>
      </c>
      <c r="C75" s="32" t="s">
        <v>1554</v>
      </c>
      <c r="D75" s="426" t="s">
        <v>1627</v>
      </c>
      <c r="E75" s="443" t="s">
        <v>1650</v>
      </c>
    </row>
    <row r="76" spans="1:5" s="2" customFormat="1" ht="16.5" x14ac:dyDescent="0.25">
      <c r="A76" s="9">
        <f t="shared" si="1"/>
        <v>69</v>
      </c>
      <c r="B76" s="28" t="s">
        <v>649</v>
      </c>
      <c r="C76" s="32" t="s">
        <v>1606</v>
      </c>
      <c r="D76" s="426" t="s">
        <v>1628</v>
      </c>
      <c r="E76" s="439" t="s">
        <v>1651</v>
      </c>
    </row>
    <row r="77" spans="1:5" s="2" customFormat="1" ht="16.5" x14ac:dyDescent="0.25">
      <c r="A77" s="9">
        <f t="shared" si="1"/>
        <v>70</v>
      </c>
      <c r="B77" s="28" t="s">
        <v>650</v>
      </c>
      <c r="C77" s="32" t="s">
        <v>1607</v>
      </c>
      <c r="D77" s="426" t="s">
        <v>1629</v>
      </c>
      <c r="E77" s="439" t="s">
        <v>1652</v>
      </c>
    </row>
    <row r="78" spans="1:5" s="2" customFormat="1" ht="16.5" x14ac:dyDescent="0.25">
      <c r="A78" s="9">
        <f t="shared" si="1"/>
        <v>71</v>
      </c>
      <c r="B78" s="28" t="s">
        <v>651</v>
      </c>
      <c r="C78" s="32" t="s">
        <v>1608</v>
      </c>
      <c r="D78" s="426" t="s">
        <v>1630</v>
      </c>
      <c r="E78" s="439" t="s">
        <v>1653</v>
      </c>
    </row>
    <row r="79" spans="1:5" s="2" customFormat="1" ht="16.5" x14ac:dyDescent="0.25">
      <c r="A79" s="9">
        <f t="shared" si="1"/>
        <v>72</v>
      </c>
      <c r="B79" s="28" t="s">
        <v>652</v>
      </c>
      <c r="C79" s="32" t="s">
        <v>1609</v>
      </c>
      <c r="D79" s="426" t="s">
        <v>1631</v>
      </c>
      <c r="E79" s="439" t="s">
        <v>1654</v>
      </c>
    </row>
    <row r="80" spans="1:5" s="2" customFormat="1" ht="16.5" x14ac:dyDescent="0.25">
      <c r="A80" s="9">
        <f t="shared" si="1"/>
        <v>73</v>
      </c>
      <c r="B80" s="28" t="s">
        <v>653</v>
      </c>
      <c r="C80" s="32" t="s">
        <v>1610</v>
      </c>
      <c r="D80" s="444" t="s">
        <v>1632</v>
      </c>
      <c r="E80" s="442" t="s">
        <v>1655</v>
      </c>
    </row>
    <row r="81" spans="1:5" s="2" customFormat="1" ht="16.5" x14ac:dyDescent="0.25">
      <c r="A81" s="9">
        <f t="shared" si="1"/>
        <v>74</v>
      </c>
      <c r="B81" s="28" t="s">
        <v>654</v>
      </c>
      <c r="C81" s="31" t="s">
        <v>1611</v>
      </c>
      <c r="D81" s="426" t="s">
        <v>1633</v>
      </c>
      <c r="E81" s="439" t="s">
        <v>1656</v>
      </c>
    </row>
    <row r="82" spans="1:5" s="2" customFormat="1" ht="16.5" x14ac:dyDescent="0.25">
      <c r="A82" s="9">
        <f t="shared" si="1"/>
        <v>75</v>
      </c>
      <c r="B82" s="28" t="s">
        <v>655</v>
      </c>
      <c r="C82" s="32" t="s">
        <v>1560</v>
      </c>
      <c r="D82" s="426" t="s">
        <v>1634</v>
      </c>
      <c r="E82" s="439" t="s">
        <v>1657</v>
      </c>
    </row>
    <row r="83" spans="1:5" s="2" customFormat="1" ht="16.5" x14ac:dyDescent="0.25">
      <c r="A83" s="9">
        <f t="shared" si="1"/>
        <v>76</v>
      </c>
      <c r="B83" s="28" t="s">
        <v>656</v>
      </c>
      <c r="C83" s="32" t="s">
        <v>1612</v>
      </c>
      <c r="D83" s="426" t="s">
        <v>1635</v>
      </c>
      <c r="E83" s="439" t="s">
        <v>1658</v>
      </c>
    </row>
    <row r="84" spans="1:5" s="2" customFormat="1" ht="16.5" x14ac:dyDescent="0.25">
      <c r="A84" s="9">
        <f t="shared" si="1"/>
        <v>77</v>
      </c>
      <c r="B84" s="28" t="s">
        <v>657</v>
      </c>
      <c r="C84" s="32" t="s">
        <v>1613</v>
      </c>
      <c r="D84" s="426" t="s">
        <v>1636</v>
      </c>
      <c r="E84" s="439" t="s">
        <v>1659</v>
      </c>
    </row>
    <row r="85" spans="1:5" s="2" customFormat="1" ht="16.5" x14ac:dyDescent="0.25">
      <c r="A85" s="9">
        <f t="shared" si="1"/>
        <v>78</v>
      </c>
      <c r="B85" s="28" t="s">
        <v>658</v>
      </c>
      <c r="C85" s="32" t="s">
        <v>1614</v>
      </c>
      <c r="D85" s="426" t="s">
        <v>1637</v>
      </c>
      <c r="E85" s="439" t="s">
        <v>1660</v>
      </c>
    </row>
    <row r="86" spans="1:5" s="2" customFormat="1" ht="16.5" x14ac:dyDescent="0.25">
      <c r="A86" s="9">
        <f t="shared" si="1"/>
        <v>79</v>
      </c>
      <c r="B86" s="28" t="s">
        <v>659</v>
      </c>
      <c r="C86" s="32" t="s">
        <v>1615</v>
      </c>
      <c r="D86" s="426" t="s">
        <v>1638</v>
      </c>
      <c r="E86" s="439" t="s">
        <v>1661</v>
      </c>
    </row>
    <row r="87" spans="1:5" s="2" customFormat="1" ht="16.5" x14ac:dyDescent="0.25">
      <c r="A87" s="9">
        <f t="shared" si="1"/>
        <v>80</v>
      </c>
      <c r="B87" s="28" t="s">
        <v>660</v>
      </c>
      <c r="C87" s="32" t="s">
        <v>1616</v>
      </c>
      <c r="D87" s="426" t="s">
        <v>1639</v>
      </c>
      <c r="E87" s="439" t="s">
        <v>1662</v>
      </c>
    </row>
    <row r="88" spans="1:5" s="1" customFormat="1" ht="16.5" x14ac:dyDescent="0.25">
      <c r="A88" s="50" t="s">
        <v>353</v>
      </c>
      <c r="B88" s="465" t="s">
        <v>1666</v>
      </c>
      <c r="C88" s="457"/>
      <c r="D88" s="457"/>
      <c r="E88" s="457"/>
    </row>
    <row r="89" spans="1:5" s="2" customFormat="1" ht="16.5" x14ac:dyDescent="0.25">
      <c r="A89" s="9">
        <f>+A87+1</f>
        <v>81</v>
      </c>
      <c r="B89" s="15" t="s">
        <v>825</v>
      </c>
      <c r="C89" s="10" t="s">
        <v>1663</v>
      </c>
      <c r="D89" s="35" t="s">
        <v>1664</v>
      </c>
      <c r="E89" s="420" t="s">
        <v>1665</v>
      </c>
    </row>
    <row r="90" spans="1:5" s="479" customFormat="1" ht="16.5" x14ac:dyDescent="0.25">
      <c r="A90" s="476" t="s">
        <v>244</v>
      </c>
      <c r="B90" s="467" t="s">
        <v>1748</v>
      </c>
      <c r="C90" s="480"/>
      <c r="D90" s="482"/>
      <c r="E90" s="482"/>
    </row>
    <row r="91" spans="1:5" s="1" customFormat="1" ht="16.5" x14ac:dyDescent="0.25">
      <c r="A91" s="455" t="s">
        <v>353</v>
      </c>
      <c r="B91" s="464" t="s">
        <v>424</v>
      </c>
      <c r="C91" s="54"/>
      <c r="D91" s="54"/>
      <c r="E91" s="54"/>
    </row>
    <row r="92" spans="1:5" s="2" customFormat="1" ht="16.5" x14ac:dyDescent="0.25">
      <c r="A92" s="9">
        <f>+A89+1</f>
        <v>82</v>
      </c>
      <c r="B92" s="15" t="s">
        <v>509</v>
      </c>
      <c r="C92" s="10" t="s">
        <v>510</v>
      </c>
      <c r="D92" s="10"/>
      <c r="E92" s="10"/>
    </row>
    <row r="93" spans="1:5" s="2" customFormat="1" ht="16.5" x14ac:dyDescent="0.25">
      <c r="A93" s="9">
        <f>+A92+1</f>
        <v>83</v>
      </c>
      <c r="B93" s="15" t="s">
        <v>511</v>
      </c>
      <c r="C93" s="10" t="s">
        <v>512</v>
      </c>
      <c r="D93" s="10"/>
      <c r="E93" s="10"/>
    </row>
    <row r="94" spans="1:5" s="2" customFormat="1" ht="16.5" x14ac:dyDescent="0.25">
      <c r="A94" s="9">
        <f t="shared" ref="A94:A119" si="2">+A93+1</f>
        <v>84</v>
      </c>
      <c r="B94" s="15" t="s">
        <v>513</v>
      </c>
      <c r="C94" s="10" t="s">
        <v>514</v>
      </c>
      <c r="D94" s="10"/>
      <c r="E94" s="10"/>
    </row>
    <row r="95" spans="1:5" s="2" customFormat="1" ht="16.5" x14ac:dyDescent="0.25">
      <c r="A95" s="9">
        <f t="shared" si="2"/>
        <v>85</v>
      </c>
      <c r="B95" s="15" t="s">
        <v>515</v>
      </c>
      <c r="C95" s="10" t="s">
        <v>516</v>
      </c>
      <c r="D95" s="10"/>
      <c r="E95" s="10"/>
    </row>
    <row r="96" spans="1:5" s="2" customFormat="1" ht="16.5" x14ac:dyDescent="0.25">
      <c r="A96" s="9">
        <f t="shared" si="2"/>
        <v>86</v>
      </c>
      <c r="B96" s="15" t="s">
        <v>517</v>
      </c>
      <c r="C96" s="10" t="s">
        <v>518</v>
      </c>
      <c r="D96" s="10"/>
      <c r="E96" s="10"/>
    </row>
    <row r="97" spans="1:5" s="2" customFormat="1" ht="16.5" x14ac:dyDescent="0.25">
      <c r="A97" s="9">
        <f t="shared" si="2"/>
        <v>87</v>
      </c>
      <c r="B97" s="15" t="s">
        <v>519</v>
      </c>
      <c r="C97" s="10" t="s">
        <v>520</v>
      </c>
      <c r="D97" s="10"/>
      <c r="E97" s="10"/>
    </row>
    <row r="98" spans="1:5" s="2" customFormat="1" ht="16.5" x14ac:dyDescent="0.25">
      <c r="A98" s="9">
        <f t="shared" si="2"/>
        <v>88</v>
      </c>
      <c r="B98" s="15" t="s">
        <v>521</v>
      </c>
      <c r="C98" s="10" t="s">
        <v>522</v>
      </c>
      <c r="D98" s="10"/>
      <c r="E98" s="10"/>
    </row>
    <row r="99" spans="1:5" s="2" customFormat="1" ht="16.5" x14ac:dyDescent="0.25">
      <c r="A99" s="9">
        <f t="shared" si="2"/>
        <v>89</v>
      </c>
      <c r="B99" s="15" t="s">
        <v>523</v>
      </c>
      <c r="C99" s="10" t="s">
        <v>524</v>
      </c>
      <c r="D99" s="10"/>
      <c r="E99" s="10"/>
    </row>
    <row r="100" spans="1:5" s="2" customFormat="1" ht="16.5" x14ac:dyDescent="0.25">
      <c r="A100" s="9">
        <f t="shared" si="2"/>
        <v>90</v>
      </c>
      <c r="B100" s="15" t="s">
        <v>525</v>
      </c>
      <c r="C100" s="10" t="s">
        <v>526</v>
      </c>
      <c r="D100" s="10"/>
      <c r="E100" s="10"/>
    </row>
    <row r="101" spans="1:5" s="2" customFormat="1" ht="16.5" x14ac:dyDescent="0.25">
      <c r="A101" s="9">
        <f t="shared" si="2"/>
        <v>91</v>
      </c>
      <c r="B101" s="15" t="s">
        <v>527</v>
      </c>
      <c r="C101" s="10" t="s">
        <v>528</v>
      </c>
      <c r="D101" s="10"/>
      <c r="E101" s="10"/>
    </row>
    <row r="102" spans="1:5" s="2" customFormat="1" ht="16.5" x14ac:dyDescent="0.25">
      <c r="A102" s="9">
        <f t="shared" si="2"/>
        <v>92</v>
      </c>
      <c r="B102" s="15" t="s">
        <v>529</v>
      </c>
      <c r="C102" s="10" t="s">
        <v>530</v>
      </c>
      <c r="D102" s="10"/>
      <c r="E102" s="10"/>
    </row>
    <row r="103" spans="1:5" s="2" customFormat="1" ht="16.5" x14ac:dyDescent="0.25">
      <c r="A103" s="9">
        <f t="shared" si="2"/>
        <v>93</v>
      </c>
      <c r="B103" s="15" t="s">
        <v>531</v>
      </c>
      <c r="C103" s="10" t="s">
        <v>532</v>
      </c>
      <c r="D103" s="10"/>
      <c r="E103" s="10"/>
    </row>
    <row r="104" spans="1:5" s="2" customFormat="1" ht="16.5" x14ac:dyDescent="0.25">
      <c r="A104" s="9">
        <f t="shared" si="2"/>
        <v>94</v>
      </c>
      <c r="B104" s="15" t="s">
        <v>533</v>
      </c>
      <c r="C104" s="10" t="s">
        <v>534</v>
      </c>
      <c r="D104" s="10"/>
      <c r="E104" s="10"/>
    </row>
    <row r="105" spans="1:5" s="2" customFormat="1" ht="16.5" x14ac:dyDescent="0.25">
      <c r="A105" s="9">
        <f t="shared" si="2"/>
        <v>95</v>
      </c>
      <c r="B105" s="15" t="s">
        <v>535</v>
      </c>
      <c r="C105" s="10" t="s">
        <v>536</v>
      </c>
      <c r="D105" s="10"/>
      <c r="E105" s="10"/>
    </row>
    <row r="106" spans="1:5" s="2" customFormat="1" ht="16.5" x14ac:dyDescent="0.25">
      <c r="A106" s="9">
        <f t="shared" si="2"/>
        <v>96</v>
      </c>
      <c r="B106" s="15" t="s">
        <v>537</v>
      </c>
      <c r="C106" s="10" t="s">
        <v>538</v>
      </c>
      <c r="D106" s="10"/>
      <c r="E106" s="10"/>
    </row>
    <row r="107" spans="1:5" s="1" customFormat="1" ht="16.5" x14ac:dyDescent="0.25">
      <c r="A107" s="455" t="s">
        <v>353</v>
      </c>
      <c r="B107" s="464" t="s">
        <v>774</v>
      </c>
      <c r="C107" s="457"/>
      <c r="D107" s="457"/>
      <c r="E107" s="457"/>
    </row>
    <row r="108" spans="1:5" s="2" customFormat="1" ht="16.5" x14ac:dyDescent="0.25">
      <c r="A108" s="9">
        <f>+A106+1</f>
        <v>97</v>
      </c>
      <c r="B108" s="15" t="s">
        <v>539</v>
      </c>
      <c r="C108" s="10" t="s">
        <v>536</v>
      </c>
      <c r="D108" s="10"/>
      <c r="E108" s="10"/>
    </row>
    <row r="109" spans="1:5" s="2" customFormat="1" ht="16.5" x14ac:dyDescent="0.25">
      <c r="A109" s="9">
        <f t="shared" si="2"/>
        <v>98</v>
      </c>
      <c r="B109" s="15" t="s">
        <v>540</v>
      </c>
      <c r="C109" s="10" t="s">
        <v>541</v>
      </c>
      <c r="D109" s="10"/>
      <c r="E109" s="10"/>
    </row>
    <row r="110" spans="1:5" s="2" customFormat="1" ht="16.5" x14ac:dyDescent="0.25">
      <c r="A110" s="9">
        <f t="shared" si="2"/>
        <v>99</v>
      </c>
      <c r="B110" s="15" t="s">
        <v>542</v>
      </c>
      <c r="C110" s="10" t="s">
        <v>530</v>
      </c>
      <c r="D110" s="10"/>
      <c r="E110" s="10"/>
    </row>
    <row r="111" spans="1:5" s="2" customFormat="1" ht="16.5" x14ac:dyDescent="0.25">
      <c r="A111" s="9">
        <f t="shared" si="2"/>
        <v>100</v>
      </c>
      <c r="B111" s="15" t="s">
        <v>543</v>
      </c>
      <c r="C111" s="10" t="s">
        <v>544</v>
      </c>
      <c r="D111" s="10"/>
      <c r="E111" s="10"/>
    </row>
    <row r="112" spans="1:5" s="2" customFormat="1" ht="16.5" x14ac:dyDescent="0.25">
      <c r="A112" s="9">
        <f t="shared" si="2"/>
        <v>101</v>
      </c>
      <c r="B112" s="15" t="s">
        <v>545</v>
      </c>
      <c r="C112" s="10" t="s">
        <v>546</v>
      </c>
      <c r="D112" s="10"/>
      <c r="E112" s="10"/>
    </row>
    <row r="113" spans="1:5" s="2" customFormat="1" ht="16.5" x14ac:dyDescent="0.25">
      <c r="A113" s="9">
        <f t="shared" si="2"/>
        <v>102</v>
      </c>
      <c r="B113" s="15" t="s">
        <v>547</v>
      </c>
      <c r="C113" s="10" t="s">
        <v>548</v>
      </c>
      <c r="D113" s="10"/>
      <c r="E113" s="10"/>
    </row>
    <row r="114" spans="1:5" s="2" customFormat="1" ht="16.5" x14ac:dyDescent="0.25">
      <c r="A114" s="9">
        <f t="shared" si="2"/>
        <v>103</v>
      </c>
      <c r="B114" s="15" t="s">
        <v>549</v>
      </c>
      <c r="C114" s="10" t="s">
        <v>550</v>
      </c>
      <c r="D114" s="10"/>
      <c r="E114" s="10"/>
    </row>
    <row r="115" spans="1:5" s="2" customFormat="1" ht="16.5" x14ac:dyDescent="0.25">
      <c r="A115" s="9">
        <f t="shared" si="2"/>
        <v>104</v>
      </c>
      <c r="B115" s="15" t="s">
        <v>551</v>
      </c>
      <c r="C115" s="10" t="s">
        <v>518</v>
      </c>
      <c r="D115" s="10"/>
      <c r="E115" s="10"/>
    </row>
    <row r="116" spans="1:5" s="2" customFormat="1" ht="16.5" x14ac:dyDescent="0.25">
      <c r="A116" s="9">
        <f t="shared" si="2"/>
        <v>105</v>
      </c>
      <c r="B116" s="15" t="s">
        <v>552</v>
      </c>
      <c r="C116" s="10" t="s">
        <v>553</v>
      </c>
      <c r="D116" s="10"/>
      <c r="E116" s="10"/>
    </row>
    <row r="117" spans="1:5" s="1" customFormat="1" ht="16.5" x14ac:dyDescent="0.25">
      <c r="A117" s="455" t="s">
        <v>353</v>
      </c>
      <c r="B117" s="464" t="s">
        <v>477</v>
      </c>
      <c r="C117" s="457"/>
      <c r="D117" s="457"/>
      <c r="E117" s="457"/>
    </row>
    <row r="118" spans="1:5" s="2" customFormat="1" ht="16.5" x14ac:dyDescent="0.25">
      <c r="A118" s="9">
        <f>+A116+1</f>
        <v>106</v>
      </c>
      <c r="B118" s="15" t="s">
        <v>554</v>
      </c>
      <c r="C118" s="398" t="s">
        <v>1203</v>
      </c>
      <c r="D118" s="10"/>
      <c r="E118" s="10"/>
    </row>
    <row r="119" spans="1:5" s="2" customFormat="1" ht="16.5" x14ac:dyDescent="0.25">
      <c r="A119" s="9">
        <f t="shared" si="2"/>
        <v>107</v>
      </c>
      <c r="B119" s="15" t="s">
        <v>555</v>
      </c>
      <c r="C119" s="10" t="s">
        <v>556</v>
      </c>
      <c r="D119" s="10"/>
      <c r="E119" s="10"/>
    </row>
    <row r="120" spans="1:5" s="1" customFormat="1" ht="16.5" x14ac:dyDescent="0.25">
      <c r="A120" s="455" t="s">
        <v>353</v>
      </c>
      <c r="B120" s="465" t="s">
        <v>1666</v>
      </c>
      <c r="C120" s="457"/>
      <c r="D120" s="457"/>
      <c r="E120" s="457"/>
    </row>
    <row r="121" spans="1:5" s="2" customFormat="1" ht="16.5" x14ac:dyDescent="0.25">
      <c r="A121" s="9">
        <f>+A119+1</f>
        <v>108</v>
      </c>
      <c r="B121" s="15" t="s">
        <v>822</v>
      </c>
      <c r="C121" s="10" t="s">
        <v>557</v>
      </c>
      <c r="D121" s="10"/>
      <c r="E121" s="10"/>
    </row>
    <row r="122" spans="1:5" s="479" customFormat="1" ht="16.5" x14ac:dyDescent="0.25">
      <c r="A122" s="476" t="s">
        <v>298</v>
      </c>
      <c r="B122" s="477" t="s">
        <v>1754</v>
      </c>
      <c r="C122" s="480"/>
      <c r="D122" s="478"/>
      <c r="E122" s="478"/>
    </row>
    <row r="123" spans="1:5" s="1" customFormat="1" ht="16.5" x14ac:dyDescent="0.25">
      <c r="A123" s="50" t="s">
        <v>353</v>
      </c>
      <c r="B123" s="464" t="s">
        <v>424</v>
      </c>
      <c r="C123" s="457"/>
      <c r="D123" s="457"/>
      <c r="E123" s="457"/>
    </row>
    <row r="124" spans="1:5" s="2" customFormat="1" ht="16.5" x14ac:dyDescent="0.25">
      <c r="A124" s="9">
        <f>+A121+1</f>
        <v>109</v>
      </c>
      <c r="B124" s="426" t="s">
        <v>1240</v>
      </c>
      <c r="C124" s="22" t="s">
        <v>1256</v>
      </c>
      <c r="D124" s="445" t="s">
        <v>1312</v>
      </c>
      <c r="E124" s="446" t="s">
        <v>1328</v>
      </c>
    </row>
    <row r="125" spans="1:5" s="2" customFormat="1" ht="16.5" x14ac:dyDescent="0.25">
      <c r="A125" s="9">
        <f>+A124+1</f>
        <v>110</v>
      </c>
      <c r="B125" s="426" t="s">
        <v>1241</v>
      </c>
      <c r="C125" s="22" t="s">
        <v>1257</v>
      </c>
      <c r="D125" s="445" t="s">
        <v>1313</v>
      </c>
      <c r="E125" s="446" t="s">
        <v>1329</v>
      </c>
    </row>
    <row r="126" spans="1:5" s="2" customFormat="1" ht="16.5" x14ac:dyDescent="0.25">
      <c r="A126" s="9">
        <f t="shared" ref="A126:A139" si="3">+A125+1</f>
        <v>111</v>
      </c>
      <c r="B126" s="426" t="s">
        <v>1242</v>
      </c>
      <c r="C126" s="22" t="s">
        <v>1258</v>
      </c>
      <c r="D126" s="445" t="s">
        <v>1314</v>
      </c>
      <c r="E126" s="446" t="s">
        <v>1330</v>
      </c>
    </row>
    <row r="127" spans="1:5" s="2" customFormat="1" ht="16.5" x14ac:dyDescent="0.25">
      <c r="A127" s="9">
        <f t="shared" si="3"/>
        <v>112</v>
      </c>
      <c r="B127" s="426" t="s">
        <v>1243</v>
      </c>
      <c r="C127" s="22" t="s">
        <v>1259</v>
      </c>
      <c r="D127" s="445" t="s">
        <v>1315</v>
      </c>
      <c r="E127" s="446" t="s">
        <v>1331</v>
      </c>
    </row>
    <row r="128" spans="1:5" s="2" customFormat="1" ht="16.5" x14ac:dyDescent="0.25">
      <c r="A128" s="9">
        <f t="shared" si="3"/>
        <v>113</v>
      </c>
      <c r="B128" s="426" t="s">
        <v>1244</v>
      </c>
      <c r="C128" s="22" t="s">
        <v>1260</v>
      </c>
      <c r="D128" s="445" t="s">
        <v>1316</v>
      </c>
      <c r="E128" s="446" t="s">
        <v>1332</v>
      </c>
    </row>
    <row r="129" spans="1:5" s="2" customFormat="1" ht="16.5" x14ac:dyDescent="0.25">
      <c r="A129" s="9">
        <f t="shared" si="3"/>
        <v>114</v>
      </c>
      <c r="B129" s="426" t="s">
        <v>1245</v>
      </c>
      <c r="C129" s="22" t="s">
        <v>1261</v>
      </c>
      <c r="D129" s="22" t="s">
        <v>1317</v>
      </c>
      <c r="E129" s="28" t="s">
        <v>1333</v>
      </c>
    </row>
    <row r="130" spans="1:5" s="2" customFormat="1" ht="16.5" x14ac:dyDescent="0.25">
      <c r="A130" s="9">
        <f t="shared" si="3"/>
        <v>115</v>
      </c>
      <c r="B130" s="426" t="s">
        <v>1246</v>
      </c>
      <c r="C130" s="22" t="s">
        <v>1262</v>
      </c>
      <c r="D130" s="445" t="s">
        <v>1318</v>
      </c>
      <c r="E130" s="446" t="s">
        <v>1334</v>
      </c>
    </row>
    <row r="131" spans="1:5" s="2" customFormat="1" ht="16.5" x14ac:dyDescent="0.25">
      <c r="A131" s="9">
        <f t="shared" si="3"/>
        <v>116</v>
      </c>
      <c r="B131" s="426" t="s">
        <v>1247</v>
      </c>
      <c r="C131" s="22" t="s">
        <v>1263</v>
      </c>
      <c r="D131" s="445" t="s">
        <v>1319</v>
      </c>
      <c r="E131" s="446" t="s">
        <v>1335</v>
      </c>
    </row>
    <row r="132" spans="1:5" s="2" customFormat="1" ht="16.5" x14ac:dyDescent="0.25">
      <c r="A132" s="9">
        <f t="shared" si="3"/>
        <v>117</v>
      </c>
      <c r="B132" s="426" t="s">
        <v>1248</v>
      </c>
      <c r="C132" s="22" t="s">
        <v>1264</v>
      </c>
      <c r="D132" s="445" t="s">
        <v>1320</v>
      </c>
      <c r="E132" s="446" t="s">
        <v>1336</v>
      </c>
    </row>
    <row r="133" spans="1:5" s="2" customFormat="1" ht="16.5" x14ac:dyDescent="0.25">
      <c r="A133" s="9">
        <f t="shared" si="3"/>
        <v>118</v>
      </c>
      <c r="B133" s="426" t="s">
        <v>1249</v>
      </c>
      <c r="C133" s="22" t="s">
        <v>1265</v>
      </c>
      <c r="D133" s="445" t="s">
        <v>1321</v>
      </c>
      <c r="E133" s="446" t="s">
        <v>1337</v>
      </c>
    </row>
    <row r="134" spans="1:5" s="2" customFormat="1" ht="16.5" x14ac:dyDescent="0.25">
      <c r="A134" s="9">
        <f t="shared" si="3"/>
        <v>119</v>
      </c>
      <c r="B134" s="426" t="s">
        <v>1250</v>
      </c>
      <c r="C134" s="22" t="s">
        <v>1266</v>
      </c>
      <c r="D134" s="445" t="s">
        <v>1322</v>
      </c>
      <c r="E134" s="447" t="s">
        <v>1338</v>
      </c>
    </row>
    <row r="135" spans="1:5" s="2" customFormat="1" ht="16.5" x14ac:dyDescent="0.25">
      <c r="A135" s="9">
        <f t="shared" si="3"/>
        <v>120</v>
      </c>
      <c r="B135" s="426" t="s">
        <v>1251</v>
      </c>
      <c r="C135" s="22" t="s">
        <v>1267</v>
      </c>
      <c r="D135" s="445" t="s">
        <v>1323</v>
      </c>
      <c r="E135" s="446" t="s">
        <v>1339</v>
      </c>
    </row>
    <row r="136" spans="1:5" s="2" customFormat="1" ht="16.5" x14ac:dyDescent="0.25">
      <c r="A136" s="9">
        <f t="shared" si="3"/>
        <v>121</v>
      </c>
      <c r="B136" s="426" t="s">
        <v>1252</v>
      </c>
      <c r="C136" s="22" t="s">
        <v>1268</v>
      </c>
      <c r="D136" s="445" t="s">
        <v>1324</v>
      </c>
      <c r="E136" s="446" t="s">
        <v>1340</v>
      </c>
    </row>
    <row r="137" spans="1:5" s="2" customFormat="1" ht="33" x14ac:dyDescent="0.25">
      <c r="A137" s="9">
        <f t="shared" si="3"/>
        <v>122</v>
      </c>
      <c r="B137" s="426" t="s">
        <v>1253</v>
      </c>
      <c r="C137" s="22" t="s">
        <v>1269</v>
      </c>
      <c r="D137" s="445" t="s">
        <v>1325</v>
      </c>
      <c r="E137" s="446" t="s">
        <v>1341</v>
      </c>
    </row>
    <row r="138" spans="1:5" s="2" customFormat="1" ht="16.5" x14ac:dyDescent="0.25">
      <c r="A138" s="9">
        <f t="shared" si="3"/>
        <v>123</v>
      </c>
      <c r="B138" s="426" t="s">
        <v>1254</v>
      </c>
      <c r="C138" s="22" t="s">
        <v>1270</v>
      </c>
      <c r="D138" s="445" t="s">
        <v>1326</v>
      </c>
      <c r="E138" s="446" t="s">
        <v>1342</v>
      </c>
    </row>
    <row r="139" spans="1:5" s="2" customFormat="1" ht="33" x14ac:dyDescent="0.25">
      <c r="A139" s="9">
        <f t="shared" si="3"/>
        <v>124</v>
      </c>
      <c r="B139" s="426" t="s">
        <v>1255</v>
      </c>
      <c r="C139" s="22" t="s">
        <v>1271</v>
      </c>
      <c r="D139" s="445" t="s">
        <v>1327</v>
      </c>
      <c r="E139" s="446" t="s">
        <v>1343</v>
      </c>
    </row>
    <row r="140" spans="1:5" s="1" customFormat="1" ht="16.5" x14ac:dyDescent="0.25">
      <c r="A140" s="50" t="s">
        <v>353</v>
      </c>
      <c r="B140" s="464" t="s">
        <v>477</v>
      </c>
      <c r="C140" s="54"/>
      <c r="D140" s="54"/>
      <c r="E140" s="54"/>
    </row>
    <row r="141" spans="1:5" s="2" customFormat="1" ht="16.5" x14ac:dyDescent="0.25">
      <c r="A141" s="9">
        <f>+A139+1</f>
        <v>125</v>
      </c>
      <c r="B141" s="28" t="s">
        <v>1272</v>
      </c>
      <c r="C141" s="22" t="s">
        <v>1277</v>
      </c>
      <c r="D141" s="448" t="s">
        <v>1371</v>
      </c>
      <c r="E141" s="449" t="s">
        <v>1372</v>
      </c>
    </row>
    <row r="142" spans="1:5" s="2" customFormat="1" ht="16.5" x14ac:dyDescent="0.25">
      <c r="A142" s="9">
        <f>+A141+1</f>
        <v>126</v>
      </c>
      <c r="B142" s="28" t="s">
        <v>1273</v>
      </c>
      <c r="C142" s="22" t="s">
        <v>1278</v>
      </c>
      <c r="D142" s="22" t="s">
        <v>1360</v>
      </c>
      <c r="E142" s="28" t="s">
        <v>1373</v>
      </c>
    </row>
    <row r="143" spans="1:5" s="2" customFormat="1" ht="16.5" x14ac:dyDescent="0.25">
      <c r="A143" s="9">
        <f t="shared" ref="A143:A145" si="4">+A142+1</f>
        <v>127</v>
      </c>
      <c r="B143" s="28" t="s">
        <v>1274</v>
      </c>
      <c r="C143" s="22" t="s">
        <v>1279</v>
      </c>
      <c r="D143" s="22" t="s">
        <v>1374</v>
      </c>
      <c r="E143" s="28" t="s">
        <v>1375</v>
      </c>
    </row>
    <row r="144" spans="1:5" s="2" customFormat="1" ht="16.5" x14ac:dyDescent="0.25">
      <c r="A144" s="9">
        <f t="shared" si="4"/>
        <v>128</v>
      </c>
      <c r="B144" s="28" t="s">
        <v>1275</v>
      </c>
      <c r="C144" s="22" t="s">
        <v>1280</v>
      </c>
      <c r="D144" s="448" t="s">
        <v>1376</v>
      </c>
      <c r="E144" s="449" t="s">
        <v>1377</v>
      </c>
    </row>
    <row r="145" spans="1:5" s="2" customFormat="1" ht="16.5" x14ac:dyDescent="0.25">
      <c r="A145" s="9">
        <f t="shared" si="4"/>
        <v>129</v>
      </c>
      <c r="B145" s="28" t="s">
        <v>1276</v>
      </c>
      <c r="C145" s="22" t="s">
        <v>1281</v>
      </c>
      <c r="D145" s="448" t="s">
        <v>1378</v>
      </c>
      <c r="E145" s="449" t="s">
        <v>1379</v>
      </c>
    </row>
    <row r="146" spans="1:5" s="1" customFormat="1" ht="16.5" x14ac:dyDescent="0.25">
      <c r="A146" s="50" t="s">
        <v>353</v>
      </c>
      <c r="B146" s="464" t="s">
        <v>774</v>
      </c>
      <c r="C146" s="457"/>
      <c r="D146" s="457"/>
      <c r="E146" s="457"/>
    </row>
    <row r="147" spans="1:5" s="2" customFormat="1" ht="16.5" x14ac:dyDescent="0.25">
      <c r="A147" s="9">
        <f>+A145+1</f>
        <v>130</v>
      </c>
      <c r="B147" s="28" t="s">
        <v>1282</v>
      </c>
      <c r="C147" s="22" t="s">
        <v>1297</v>
      </c>
      <c r="D147" s="22"/>
      <c r="E147" s="28"/>
    </row>
    <row r="148" spans="1:5" s="2" customFormat="1" ht="16.5" x14ac:dyDescent="0.25">
      <c r="A148" s="9">
        <f>+A147+1</f>
        <v>131</v>
      </c>
      <c r="B148" s="28" t="s">
        <v>1283</v>
      </c>
      <c r="C148" s="22" t="s">
        <v>1298</v>
      </c>
      <c r="D148" s="22" t="s">
        <v>1344</v>
      </c>
      <c r="E148" s="28" t="s">
        <v>1345</v>
      </c>
    </row>
    <row r="149" spans="1:5" s="2" customFormat="1" ht="16.5" x14ac:dyDescent="0.25">
      <c r="A149" s="9">
        <f t="shared" ref="A149:A160" si="5">+A148+1</f>
        <v>132</v>
      </c>
      <c r="B149" s="28" t="s">
        <v>1284</v>
      </c>
      <c r="C149" s="22" t="s">
        <v>1299</v>
      </c>
      <c r="D149" s="22" t="s">
        <v>1346</v>
      </c>
      <c r="E149" s="428" t="s">
        <v>1347</v>
      </c>
    </row>
    <row r="150" spans="1:5" s="2" customFormat="1" ht="16.5" x14ac:dyDescent="0.25">
      <c r="A150" s="9">
        <f t="shared" si="5"/>
        <v>133</v>
      </c>
      <c r="B150" s="28" t="s">
        <v>1285</v>
      </c>
      <c r="C150" s="22" t="s">
        <v>1300</v>
      </c>
      <c r="D150" s="22" t="s">
        <v>1348</v>
      </c>
      <c r="E150" s="28" t="s">
        <v>1349</v>
      </c>
    </row>
    <row r="151" spans="1:5" s="2" customFormat="1" ht="16.5" x14ac:dyDescent="0.25">
      <c r="A151" s="9">
        <f t="shared" si="5"/>
        <v>134</v>
      </c>
      <c r="B151" s="28" t="s">
        <v>1286</v>
      </c>
      <c r="C151" s="22" t="s">
        <v>1301</v>
      </c>
      <c r="D151" s="22" t="s">
        <v>1350</v>
      </c>
      <c r="E151" s="28" t="s">
        <v>1351</v>
      </c>
    </row>
    <row r="152" spans="1:5" s="2" customFormat="1" ht="16.5" x14ac:dyDescent="0.25">
      <c r="A152" s="9">
        <f t="shared" si="5"/>
        <v>135</v>
      </c>
      <c r="B152" s="28" t="s">
        <v>1287</v>
      </c>
      <c r="C152" s="22" t="s">
        <v>1302</v>
      </c>
      <c r="D152" s="22" t="s">
        <v>1352</v>
      </c>
      <c r="E152" s="428" t="s">
        <v>1353</v>
      </c>
    </row>
    <row r="153" spans="1:5" s="2" customFormat="1" ht="16.5" x14ac:dyDescent="0.25">
      <c r="A153" s="9">
        <f t="shared" si="5"/>
        <v>136</v>
      </c>
      <c r="B153" s="28" t="s">
        <v>1288</v>
      </c>
      <c r="C153" s="22" t="s">
        <v>1303</v>
      </c>
      <c r="D153" s="22" t="s">
        <v>1354</v>
      </c>
      <c r="E153" s="28" t="s">
        <v>1355</v>
      </c>
    </row>
    <row r="154" spans="1:5" s="2" customFormat="1" ht="16.5" x14ac:dyDescent="0.25">
      <c r="A154" s="9">
        <f t="shared" si="5"/>
        <v>137</v>
      </c>
      <c r="B154" s="28" t="s">
        <v>1289</v>
      </c>
      <c r="C154" s="22" t="s">
        <v>1304</v>
      </c>
      <c r="D154" s="22" t="s">
        <v>1356</v>
      </c>
      <c r="E154" s="28" t="s">
        <v>1357</v>
      </c>
    </row>
    <row r="155" spans="1:5" s="2" customFormat="1" ht="16.5" x14ac:dyDescent="0.25">
      <c r="A155" s="9">
        <f t="shared" si="5"/>
        <v>138</v>
      </c>
      <c r="B155" s="28" t="s">
        <v>1290</v>
      </c>
      <c r="C155" s="22" t="s">
        <v>1305</v>
      </c>
      <c r="D155" s="22" t="s">
        <v>1358</v>
      </c>
      <c r="E155" s="28" t="s">
        <v>1359</v>
      </c>
    </row>
    <row r="156" spans="1:5" s="2" customFormat="1" ht="16.5" x14ac:dyDescent="0.25">
      <c r="A156" s="9">
        <f t="shared" si="5"/>
        <v>139</v>
      </c>
      <c r="B156" s="28" t="s">
        <v>1291</v>
      </c>
      <c r="C156" s="22" t="s">
        <v>1306</v>
      </c>
      <c r="D156" s="22" t="s">
        <v>1360</v>
      </c>
      <c r="E156" s="28" t="s">
        <v>1361</v>
      </c>
    </row>
    <row r="157" spans="1:5" s="2" customFormat="1" ht="16.5" x14ac:dyDescent="0.25">
      <c r="A157" s="9">
        <f t="shared" si="5"/>
        <v>140</v>
      </c>
      <c r="B157" s="28" t="s">
        <v>1292</v>
      </c>
      <c r="C157" s="22" t="s">
        <v>1307</v>
      </c>
      <c r="D157" s="22" t="s">
        <v>1362</v>
      </c>
      <c r="E157" s="28" t="s">
        <v>1363</v>
      </c>
    </row>
    <row r="158" spans="1:5" s="2" customFormat="1" ht="16.5" x14ac:dyDescent="0.25">
      <c r="A158" s="9">
        <f t="shared" si="5"/>
        <v>141</v>
      </c>
      <c r="B158" s="28" t="s">
        <v>1293</v>
      </c>
      <c r="C158" s="22" t="s">
        <v>1308</v>
      </c>
      <c r="D158" s="22" t="s">
        <v>1364</v>
      </c>
      <c r="E158" s="28" t="s">
        <v>1365</v>
      </c>
    </row>
    <row r="159" spans="1:5" s="2" customFormat="1" ht="16.5" x14ac:dyDescent="0.25">
      <c r="A159" s="9">
        <f t="shared" si="5"/>
        <v>142</v>
      </c>
      <c r="B159" s="28" t="s">
        <v>1294</v>
      </c>
      <c r="C159" s="22" t="s">
        <v>1309</v>
      </c>
      <c r="D159" s="22" t="s">
        <v>1348</v>
      </c>
      <c r="E159" s="28" t="s">
        <v>1366</v>
      </c>
    </row>
    <row r="160" spans="1:5" s="2" customFormat="1" ht="16.5" x14ac:dyDescent="0.25">
      <c r="A160" s="9">
        <f t="shared" si="5"/>
        <v>143</v>
      </c>
      <c r="B160" s="28" t="s">
        <v>1295</v>
      </c>
      <c r="C160" s="22" t="s">
        <v>1310</v>
      </c>
      <c r="D160" s="22" t="s">
        <v>1367</v>
      </c>
      <c r="E160" s="28" t="s">
        <v>1368</v>
      </c>
    </row>
    <row r="161" spans="1:7" s="2" customFormat="1" ht="16.5" x14ac:dyDescent="0.25">
      <c r="A161" s="9">
        <f>+A160+1</f>
        <v>144</v>
      </c>
      <c r="B161" s="28" t="s">
        <v>1296</v>
      </c>
      <c r="C161" s="22" t="s">
        <v>1311</v>
      </c>
      <c r="D161" s="22" t="s">
        <v>1369</v>
      </c>
      <c r="E161" s="28" t="s">
        <v>1370</v>
      </c>
    </row>
    <row r="162" spans="1:7" s="1" customFormat="1" ht="16.5" x14ac:dyDescent="0.25">
      <c r="A162" s="50" t="s">
        <v>353</v>
      </c>
      <c r="B162" s="465" t="s">
        <v>1666</v>
      </c>
      <c r="C162" s="463"/>
      <c r="D162" s="463"/>
      <c r="E162" s="463"/>
    </row>
    <row r="163" spans="1:7" s="2" customFormat="1" ht="16.5" x14ac:dyDescent="0.25">
      <c r="A163" s="9">
        <f>+A161+1</f>
        <v>145</v>
      </c>
      <c r="B163" s="24" t="s">
        <v>824</v>
      </c>
      <c r="C163" s="33" t="s">
        <v>775</v>
      </c>
      <c r="D163" s="33"/>
      <c r="E163" s="33"/>
    </row>
    <row r="164" spans="1:7" s="479" customFormat="1" ht="16.5" x14ac:dyDescent="0.25">
      <c r="A164" s="476" t="s">
        <v>299</v>
      </c>
      <c r="B164" s="467" t="s">
        <v>1747</v>
      </c>
      <c r="C164" s="480"/>
      <c r="D164" s="480"/>
      <c r="E164" s="480"/>
      <c r="G164" s="481"/>
    </row>
    <row r="165" spans="1:7" s="1" customFormat="1" ht="16.5" x14ac:dyDescent="0.25">
      <c r="A165" s="455" t="s">
        <v>353</v>
      </c>
      <c r="B165" s="464" t="s">
        <v>424</v>
      </c>
      <c r="C165" s="456"/>
      <c r="D165" s="456"/>
      <c r="E165" s="456"/>
    </row>
    <row r="166" spans="1:7" s="56" customFormat="1" ht="16.5" x14ac:dyDescent="0.25">
      <c r="A166" s="55">
        <f>+A163+1</f>
        <v>146</v>
      </c>
      <c r="B166" s="11" t="s">
        <v>425</v>
      </c>
      <c r="C166" s="27" t="s">
        <v>426</v>
      </c>
      <c r="D166" s="27"/>
      <c r="E166" s="27"/>
    </row>
    <row r="167" spans="1:7" s="56" customFormat="1" ht="16.5" x14ac:dyDescent="0.25">
      <c r="A167" s="55">
        <f>+A166+1</f>
        <v>147</v>
      </c>
      <c r="B167" s="11" t="s">
        <v>427</v>
      </c>
      <c r="C167" s="27" t="s">
        <v>428</v>
      </c>
      <c r="D167" s="27"/>
      <c r="E167" s="27"/>
    </row>
    <row r="168" spans="1:7" s="56" customFormat="1" ht="16.5" x14ac:dyDescent="0.25">
      <c r="A168" s="55">
        <f t="shared" ref="A168:A185" si="6">+A167+1</f>
        <v>148</v>
      </c>
      <c r="B168" s="11" t="s">
        <v>429</v>
      </c>
      <c r="C168" s="27" t="s">
        <v>430</v>
      </c>
      <c r="D168" s="27"/>
      <c r="E168" s="27"/>
    </row>
    <row r="169" spans="1:7" s="56" customFormat="1" ht="16.5" x14ac:dyDescent="0.25">
      <c r="A169" s="55">
        <f t="shared" si="6"/>
        <v>149</v>
      </c>
      <c r="B169" s="11" t="s">
        <v>431</v>
      </c>
      <c r="C169" s="27" t="s">
        <v>432</v>
      </c>
      <c r="D169" s="27"/>
      <c r="E169" s="27"/>
    </row>
    <row r="170" spans="1:7" s="56" customFormat="1" ht="16.5" x14ac:dyDescent="0.25">
      <c r="A170" s="55">
        <f t="shared" si="6"/>
        <v>150</v>
      </c>
      <c r="B170" s="11" t="s">
        <v>433</v>
      </c>
      <c r="C170" s="27" t="s">
        <v>434</v>
      </c>
      <c r="D170" s="27"/>
      <c r="E170" s="27"/>
    </row>
    <row r="171" spans="1:7" s="56" customFormat="1" ht="16.5" x14ac:dyDescent="0.25">
      <c r="A171" s="55">
        <f t="shared" si="6"/>
        <v>151</v>
      </c>
      <c r="B171" s="11" t="s">
        <v>435</v>
      </c>
      <c r="C171" s="27" t="s">
        <v>436</v>
      </c>
      <c r="D171" s="27"/>
      <c r="E171" s="27"/>
    </row>
    <row r="172" spans="1:7" s="56" customFormat="1" ht="16.5" x14ac:dyDescent="0.25">
      <c r="A172" s="55">
        <f t="shared" si="6"/>
        <v>152</v>
      </c>
      <c r="B172" s="11" t="s">
        <v>437</v>
      </c>
      <c r="C172" s="27" t="s">
        <v>438</v>
      </c>
      <c r="D172" s="27"/>
      <c r="E172" s="27"/>
    </row>
    <row r="173" spans="1:7" s="56" customFormat="1" ht="16.5" x14ac:dyDescent="0.25">
      <c r="A173" s="55">
        <f t="shared" si="6"/>
        <v>153</v>
      </c>
      <c r="B173" s="11" t="s">
        <v>439</v>
      </c>
      <c r="C173" s="27" t="s">
        <v>440</v>
      </c>
      <c r="D173" s="27"/>
      <c r="E173" s="27"/>
    </row>
    <row r="174" spans="1:7" s="56" customFormat="1" ht="16.5" x14ac:dyDescent="0.25">
      <c r="A174" s="55">
        <f t="shared" si="6"/>
        <v>154</v>
      </c>
      <c r="B174" s="11" t="s">
        <v>441</v>
      </c>
      <c r="C174" s="27" t="s">
        <v>442</v>
      </c>
      <c r="D174" s="27"/>
      <c r="E174" s="27"/>
    </row>
    <row r="175" spans="1:7" s="56" customFormat="1" ht="16.5" x14ac:dyDescent="0.25">
      <c r="A175" s="55">
        <f t="shared" si="6"/>
        <v>155</v>
      </c>
      <c r="B175" s="11" t="s">
        <v>443</v>
      </c>
      <c r="C175" s="27" t="s">
        <v>444</v>
      </c>
      <c r="D175" s="27"/>
      <c r="E175" s="27"/>
    </row>
    <row r="176" spans="1:7" s="56" customFormat="1" ht="16.5" x14ac:dyDescent="0.25">
      <c r="A176" s="55">
        <f t="shared" si="6"/>
        <v>156</v>
      </c>
      <c r="B176" s="11" t="s">
        <v>445</v>
      </c>
      <c r="C176" s="27" t="s">
        <v>446</v>
      </c>
      <c r="D176" s="27"/>
      <c r="E176" s="27"/>
    </row>
    <row r="177" spans="1:5" s="2" customFormat="1" ht="16.5" x14ac:dyDescent="0.25">
      <c r="A177" s="9">
        <f t="shared" si="6"/>
        <v>157</v>
      </c>
      <c r="B177" s="12" t="s">
        <v>447</v>
      </c>
      <c r="C177" s="10" t="s">
        <v>432</v>
      </c>
      <c r="D177" s="10"/>
      <c r="E177" s="10"/>
    </row>
    <row r="178" spans="1:5" s="2" customFormat="1" ht="16.5" x14ac:dyDescent="0.25">
      <c r="A178" s="9">
        <f t="shared" si="6"/>
        <v>158</v>
      </c>
      <c r="B178" s="12" t="s">
        <v>448</v>
      </c>
      <c r="C178" s="10" t="s">
        <v>440</v>
      </c>
      <c r="D178" s="10"/>
      <c r="E178" s="10"/>
    </row>
    <row r="179" spans="1:5" s="2" customFormat="1" ht="16.5" x14ac:dyDescent="0.25">
      <c r="A179" s="9">
        <f t="shared" si="6"/>
        <v>159</v>
      </c>
      <c r="B179" s="12" t="s">
        <v>449</v>
      </c>
      <c r="C179" s="10" t="s">
        <v>450</v>
      </c>
      <c r="D179" s="10"/>
      <c r="E179" s="10"/>
    </row>
    <row r="180" spans="1:5" s="2" customFormat="1" ht="16.5" x14ac:dyDescent="0.25">
      <c r="A180" s="9">
        <f t="shared" si="6"/>
        <v>160</v>
      </c>
      <c r="B180" s="12" t="s">
        <v>864</v>
      </c>
      <c r="C180" s="10" t="s">
        <v>450</v>
      </c>
      <c r="D180" s="10"/>
      <c r="E180" s="10"/>
    </row>
    <row r="181" spans="1:5" s="2" customFormat="1" ht="16.5" x14ac:dyDescent="0.25">
      <c r="A181" s="9">
        <f t="shared" si="6"/>
        <v>161</v>
      </c>
      <c r="B181" s="12" t="s">
        <v>451</v>
      </c>
      <c r="C181" s="10" t="s">
        <v>452</v>
      </c>
      <c r="D181" s="10"/>
      <c r="E181" s="10"/>
    </row>
    <row r="182" spans="1:5" s="2" customFormat="1" ht="16.5" x14ac:dyDescent="0.25">
      <c r="A182" s="9">
        <f t="shared" si="6"/>
        <v>162</v>
      </c>
      <c r="B182" s="12" t="s">
        <v>453</v>
      </c>
      <c r="C182" s="10" t="s">
        <v>454</v>
      </c>
      <c r="D182" s="10"/>
      <c r="E182" s="10"/>
    </row>
    <row r="183" spans="1:5" s="2" customFormat="1" ht="16.5" x14ac:dyDescent="0.25">
      <c r="A183" s="9">
        <f t="shared" si="6"/>
        <v>163</v>
      </c>
      <c r="B183" s="12" t="s">
        <v>456</v>
      </c>
      <c r="C183" s="10" t="s">
        <v>457</v>
      </c>
      <c r="D183" s="10"/>
      <c r="E183" s="10"/>
    </row>
    <row r="184" spans="1:5" s="2" customFormat="1" ht="16.5" x14ac:dyDescent="0.25">
      <c r="A184" s="9">
        <f t="shared" si="6"/>
        <v>164</v>
      </c>
      <c r="B184" s="12" t="s">
        <v>1390</v>
      </c>
      <c r="C184" s="10" t="s">
        <v>455</v>
      </c>
      <c r="D184" s="10"/>
      <c r="E184" s="10"/>
    </row>
    <row r="185" spans="1:5" s="2" customFormat="1" ht="16.5" x14ac:dyDescent="0.25">
      <c r="A185" s="9">
        <f t="shared" si="6"/>
        <v>165</v>
      </c>
      <c r="B185" s="12" t="s">
        <v>1391</v>
      </c>
      <c r="C185" s="10" t="s">
        <v>458</v>
      </c>
      <c r="D185" s="10"/>
      <c r="E185" s="10"/>
    </row>
    <row r="186" spans="1:5" s="52" customFormat="1" ht="16.5" x14ac:dyDescent="0.25">
      <c r="A186" s="50" t="s">
        <v>353</v>
      </c>
      <c r="B186" s="464" t="s">
        <v>774</v>
      </c>
      <c r="C186" s="51"/>
      <c r="D186" s="51"/>
      <c r="E186" s="51"/>
    </row>
    <row r="187" spans="1:5" s="2" customFormat="1" ht="16.5" x14ac:dyDescent="0.25">
      <c r="A187" s="9">
        <f>+A185+1</f>
        <v>166</v>
      </c>
      <c r="B187" s="13" t="s">
        <v>459</v>
      </c>
      <c r="C187" s="10" t="s">
        <v>428</v>
      </c>
      <c r="D187" s="10"/>
      <c r="E187" s="10"/>
    </row>
    <row r="188" spans="1:5" s="2" customFormat="1" ht="16.5" x14ac:dyDescent="0.25">
      <c r="A188" s="9">
        <f>+A187+1</f>
        <v>167</v>
      </c>
      <c r="B188" s="13" t="s">
        <v>460</v>
      </c>
      <c r="C188" s="10" t="s">
        <v>444</v>
      </c>
      <c r="D188" s="10"/>
      <c r="E188" s="10"/>
    </row>
    <row r="189" spans="1:5" s="2" customFormat="1" ht="16.5" x14ac:dyDescent="0.25">
      <c r="A189" s="9">
        <f t="shared" ref="A189:A203" si="7">+A188+1</f>
        <v>168</v>
      </c>
      <c r="B189" s="13" t="s">
        <v>461</v>
      </c>
      <c r="C189" s="10" t="s">
        <v>426</v>
      </c>
      <c r="D189" s="10"/>
      <c r="E189" s="10"/>
    </row>
    <row r="190" spans="1:5" s="2" customFormat="1" ht="16.5" x14ac:dyDescent="0.25">
      <c r="A190" s="9">
        <f t="shared" si="7"/>
        <v>169</v>
      </c>
      <c r="B190" s="13" t="s">
        <v>462</v>
      </c>
      <c r="C190" s="10" t="s">
        <v>432</v>
      </c>
      <c r="D190" s="10"/>
      <c r="E190" s="10"/>
    </row>
    <row r="191" spans="1:5" s="2" customFormat="1" ht="16.5" x14ac:dyDescent="0.25">
      <c r="A191" s="9">
        <f t="shared" si="7"/>
        <v>170</v>
      </c>
      <c r="B191" s="13" t="s">
        <v>463</v>
      </c>
      <c r="C191" s="10" t="s">
        <v>454</v>
      </c>
      <c r="D191" s="10"/>
      <c r="E191" s="10"/>
    </row>
    <row r="192" spans="1:5" s="2" customFormat="1" ht="16.5" x14ac:dyDescent="0.25">
      <c r="A192" s="9">
        <f t="shared" si="7"/>
        <v>171</v>
      </c>
      <c r="B192" s="13" t="s">
        <v>464</v>
      </c>
      <c r="C192" s="10" t="s">
        <v>440</v>
      </c>
      <c r="D192" s="10"/>
      <c r="E192" s="10"/>
    </row>
    <row r="193" spans="1:5" s="2" customFormat="1" ht="16.5" x14ac:dyDescent="0.25">
      <c r="A193" s="9">
        <f t="shared" si="7"/>
        <v>172</v>
      </c>
      <c r="B193" s="13" t="s">
        <v>465</v>
      </c>
      <c r="C193" s="10" t="s">
        <v>466</v>
      </c>
      <c r="D193" s="10"/>
      <c r="E193" s="10"/>
    </row>
    <row r="194" spans="1:5" s="2" customFormat="1" ht="16.5" x14ac:dyDescent="0.25">
      <c r="A194" s="9">
        <f t="shared" si="7"/>
        <v>173</v>
      </c>
      <c r="B194" s="13" t="s">
        <v>467</v>
      </c>
      <c r="C194" s="10" t="s">
        <v>452</v>
      </c>
      <c r="D194" s="10"/>
      <c r="E194" s="10"/>
    </row>
    <row r="195" spans="1:5" s="2" customFormat="1" ht="16.5" x14ac:dyDescent="0.25">
      <c r="A195" s="9">
        <f t="shared" si="7"/>
        <v>174</v>
      </c>
      <c r="B195" s="13" t="s">
        <v>468</v>
      </c>
      <c r="C195" s="10" t="s">
        <v>434</v>
      </c>
      <c r="D195" s="10"/>
      <c r="E195" s="10"/>
    </row>
    <row r="196" spans="1:5" s="2" customFormat="1" ht="16.5" x14ac:dyDescent="0.25">
      <c r="A196" s="9">
        <f t="shared" si="7"/>
        <v>175</v>
      </c>
      <c r="B196" s="13" t="s">
        <v>469</v>
      </c>
      <c r="C196" s="10" t="s">
        <v>430</v>
      </c>
      <c r="D196" s="10"/>
      <c r="E196" s="10"/>
    </row>
    <row r="197" spans="1:5" s="2" customFormat="1" ht="16.5" x14ac:dyDescent="0.25">
      <c r="A197" s="9">
        <f t="shared" si="7"/>
        <v>176</v>
      </c>
      <c r="B197" s="13" t="s">
        <v>470</v>
      </c>
      <c r="C197" s="10" t="s">
        <v>442</v>
      </c>
      <c r="D197" s="10"/>
      <c r="E197" s="10"/>
    </row>
    <row r="198" spans="1:5" s="2" customFormat="1" ht="16.5" x14ac:dyDescent="0.25">
      <c r="A198" s="9">
        <f t="shared" si="7"/>
        <v>177</v>
      </c>
      <c r="B198" s="11" t="s">
        <v>471</v>
      </c>
      <c r="C198" s="10" t="s">
        <v>450</v>
      </c>
      <c r="D198" s="10"/>
      <c r="E198" s="10"/>
    </row>
    <row r="199" spans="1:5" s="2" customFormat="1" ht="16.5" x14ac:dyDescent="0.25">
      <c r="A199" s="9">
        <f t="shared" si="7"/>
        <v>178</v>
      </c>
      <c r="B199" s="14" t="s">
        <v>472</v>
      </c>
      <c r="C199" s="10" t="s">
        <v>440</v>
      </c>
      <c r="D199" s="10"/>
      <c r="E199" s="10"/>
    </row>
    <row r="200" spans="1:5" s="2" customFormat="1" ht="16.5" x14ac:dyDescent="0.25">
      <c r="A200" s="9">
        <f t="shared" si="7"/>
        <v>179</v>
      </c>
      <c r="B200" s="13" t="s">
        <v>473</v>
      </c>
      <c r="C200" s="10" t="s">
        <v>446</v>
      </c>
      <c r="D200" s="10"/>
      <c r="E200" s="10"/>
    </row>
    <row r="201" spans="1:5" s="2" customFormat="1" ht="16.5" x14ac:dyDescent="0.25">
      <c r="A201" s="9">
        <f t="shared" si="7"/>
        <v>180</v>
      </c>
      <c r="B201" s="13" t="s">
        <v>474</v>
      </c>
      <c r="C201" s="10" t="s">
        <v>458</v>
      </c>
      <c r="D201" s="10"/>
      <c r="E201" s="10"/>
    </row>
    <row r="202" spans="1:5" s="2" customFormat="1" ht="16.5" x14ac:dyDescent="0.25">
      <c r="A202" s="9">
        <f t="shared" si="7"/>
        <v>181</v>
      </c>
      <c r="B202" s="13" t="s">
        <v>475</v>
      </c>
      <c r="C202" s="10" t="s">
        <v>455</v>
      </c>
      <c r="D202" s="10"/>
      <c r="E202" s="10"/>
    </row>
    <row r="203" spans="1:5" s="2" customFormat="1" ht="16.5" x14ac:dyDescent="0.25">
      <c r="A203" s="9">
        <f t="shared" si="7"/>
        <v>182</v>
      </c>
      <c r="B203" s="13" t="s">
        <v>476</v>
      </c>
      <c r="C203" s="10" t="s">
        <v>457</v>
      </c>
      <c r="D203" s="10"/>
      <c r="E203" s="10"/>
    </row>
    <row r="204" spans="1:5" s="1" customFormat="1" ht="16.5" x14ac:dyDescent="0.25">
      <c r="A204" s="455" t="s">
        <v>353</v>
      </c>
      <c r="B204" s="464" t="s">
        <v>477</v>
      </c>
      <c r="C204" s="457"/>
      <c r="D204" s="457"/>
      <c r="E204" s="457"/>
    </row>
    <row r="205" spans="1:5" s="2" customFormat="1" ht="16.5" x14ac:dyDescent="0.25">
      <c r="A205" s="9">
        <f>+A203+1</f>
        <v>183</v>
      </c>
      <c r="B205" s="15" t="s">
        <v>478</v>
      </c>
      <c r="C205" s="10" t="s">
        <v>479</v>
      </c>
      <c r="D205" s="10"/>
      <c r="E205" s="10"/>
    </row>
    <row r="206" spans="1:5" s="2" customFormat="1" ht="16.5" x14ac:dyDescent="0.25">
      <c r="A206" s="9">
        <f>+A205+1</f>
        <v>184</v>
      </c>
      <c r="B206" s="15" t="s">
        <v>480</v>
      </c>
      <c r="C206" s="10" t="s">
        <v>481</v>
      </c>
      <c r="D206" s="10"/>
      <c r="E206" s="10"/>
    </row>
    <row r="207" spans="1:5" s="2" customFormat="1" ht="16.5" x14ac:dyDescent="0.25">
      <c r="A207" s="9">
        <f t="shared" ref="A207:A221" si="8">+A206+1</f>
        <v>185</v>
      </c>
      <c r="B207" s="15" t="s">
        <v>482</v>
      </c>
      <c r="C207" s="10" t="s">
        <v>444</v>
      </c>
      <c r="D207" s="10"/>
      <c r="E207" s="10"/>
    </row>
    <row r="208" spans="1:5" s="2" customFormat="1" ht="16.5" x14ac:dyDescent="0.25">
      <c r="A208" s="9">
        <f t="shared" si="8"/>
        <v>186</v>
      </c>
      <c r="B208" s="15" t="s">
        <v>483</v>
      </c>
      <c r="C208" s="10" t="s">
        <v>484</v>
      </c>
      <c r="D208" s="10"/>
      <c r="E208" s="10"/>
    </row>
    <row r="209" spans="1:5" s="2" customFormat="1" ht="16.5" x14ac:dyDescent="0.25">
      <c r="A209" s="9">
        <f t="shared" si="8"/>
        <v>187</v>
      </c>
      <c r="B209" s="15" t="s">
        <v>485</v>
      </c>
      <c r="C209" s="10" t="s">
        <v>486</v>
      </c>
      <c r="D209" s="10"/>
      <c r="E209" s="10"/>
    </row>
    <row r="210" spans="1:5" s="2" customFormat="1" ht="16.5" x14ac:dyDescent="0.25">
      <c r="A210" s="9">
        <f t="shared" si="8"/>
        <v>188</v>
      </c>
      <c r="B210" s="15" t="s">
        <v>487</v>
      </c>
      <c r="C210" s="10" t="s">
        <v>488</v>
      </c>
      <c r="D210" s="10"/>
      <c r="E210" s="10"/>
    </row>
    <row r="211" spans="1:5" s="2" customFormat="1" ht="16.5" x14ac:dyDescent="0.25">
      <c r="A211" s="9">
        <f t="shared" si="8"/>
        <v>189</v>
      </c>
      <c r="B211" s="15" t="s">
        <v>489</v>
      </c>
      <c r="C211" s="10" t="s">
        <v>490</v>
      </c>
      <c r="D211" s="10"/>
      <c r="E211" s="10"/>
    </row>
    <row r="212" spans="1:5" s="2" customFormat="1" ht="16.5" x14ac:dyDescent="0.25">
      <c r="A212" s="9">
        <f t="shared" si="8"/>
        <v>190</v>
      </c>
      <c r="B212" s="15" t="s">
        <v>491</v>
      </c>
      <c r="C212" s="10" t="s">
        <v>492</v>
      </c>
      <c r="D212" s="10"/>
      <c r="E212" s="10"/>
    </row>
    <row r="213" spans="1:5" s="2" customFormat="1" ht="16.5" x14ac:dyDescent="0.25">
      <c r="A213" s="9">
        <f t="shared" si="8"/>
        <v>191</v>
      </c>
      <c r="B213" s="15" t="s">
        <v>493</v>
      </c>
      <c r="C213" s="10" t="s">
        <v>494</v>
      </c>
      <c r="D213" s="10"/>
      <c r="E213" s="10"/>
    </row>
    <row r="214" spans="1:5" s="2" customFormat="1" ht="16.5" x14ac:dyDescent="0.25">
      <c r="A214" s="9">
        <f t="shared" si="8"/>
        <v>192</v>
      </c>
      <c r="B214" s="15" t="s">
        <v>495</v>
      </c>
      <c r="C214" s="10" t="s">
        <v>496</v>
      </c>
      <c r="D214" s="10"/>
      <c r="E214" s="10"/>
    </row>
    <row r="215" spans="1:5" s="2" customFormat="1" ht="16.5" x14ac:dyDescent="0.25">
      <c r="A215" s="9">
        <f t="shared" si="8"/>
        <v>193</v>
      </c>
      <c r="B215" s="15" t="s">
        <v>497</v>
      </c>
      <c r="C215" s="10" t="s">
        <v>498</v>
      </c>
      <c r="D215" s="10"/>
      <c r="E215" s="10"/>
    </row>
    <row r="216" spans="1:5" s="2" customFormat="1" ht="16.5" x14ac:dyDescent="0.25">
      <c r="A216" s="9">
        <f t="shared" si="8"/>
        <v>194</v>
      </c>
      <c r="B216" s="15" t="s">
        <v>499</v>
      </c>
      <c r="C216" s="10" t="s">
        <v>500</v>
      </c>
      <c r="D216" s="10"/>
      <c r="E216" s="10"/>
    </row>
    <row r="217" spans="1:5" s="2" customFormat="1" ht="16.5" x14ac:dyDescent="0.25">
      <c r="A217" s="9">
        <f t="shared" si="8"/>
        <v>195</v>
      </c>
      <c r="B217" s="15" t="s">
        <v>501</v>
      </c>
      <c r="C217" s="10" t="s">
        <v>490</v>
      </c>
      <c r="D217" s="10"/>
      <c r="E217" s="10"/>
    </row>
    <row r="218" spans="1:5" s="2" customFormat="1" ht="16.5" x14ac:dyDescent="0.25">
      <c r="A218" s="9">
        <f t="shared" si="8"/>
        <v>196</v>
      </c>
      <c r="B218" s="15" t="s">
        <v>502</v>
      </c>
      <c r="C218" s="10" t="s">
        <v>492</v>
      </c>
      <c r="D218" s="10"/>
      <c r="E218" s="10"/>
    </row>
    <row r="219" spans="1:5" s="2" customFormat="1" ht="16.5" x14ac:dyDescent="0.25">
      <c r="A219" s="9">
        <f t="shared" si="8"/>
        <v>197</v>
      </c>
      <c r="B219" s="15" t="s">
        <v>503</v>
      </c>
      <c r="C219" s="10" t="s">
        <v>504</v>
      </c>
      <c r="D219" s="10"/>
      <c r="E219" s="10"/>
    </row>
    <row r="220" spans="1:5" s="2" customFormat="1" ht="16.5" x14ac:dyDescent="0.25">
      <c r="A220" s="9">
        <f t="shared" si="8"/>
        <v>198</v>
      </c>
      <c r="B220" s="15" t="s">
        <v>505</v>
      </c>
      <c r="C220" s="10" t="s">
        <v>506</v>
      </c>
      <c r="D220" s="10"/>
      <c r="E220" s="10"/>
    </row>
    <row r="221" spans="1:5" s="2" customFormat="1" ht="16.5" x14ac:dyDescent="0.25">
      <c r="A221" s="9">
        <f t="shared" si="8"/>
        <v>199</v>
      </c>
      <c r="B221" s="16" t="s">
        <v>507</v>
      </c>
      <c r="C221" s="10" t="s">
        <v>508</v>
      </c>
      <c r="D221" s="10"/>
      <c r="E221" s="10"/>
    </row>
    <row r="222" spans="1:5" s="1" customFormat="1" ht="16.5" x14ac:dyDescent="0.25">
      <c r="A222" s="50" t="s">
        <v>353</v>
      </c>
      <c r="B222" s="465" t="s">
        <v>1666</v>
      </c>
      <c r="C222" s="457"/>
      <c r="D222" s="457"/>
      <c r="E222" s="457"/>
    </row>
    <row r="223" spans="1:5" s="2" customFormat="1" ht="16.5" x14ac:dyDescent="0.25">
      <c r="A223" s="9">
        <f>+A221+1</f>
        <v>200</v>
      </c>
      <c r="B223" s="11" t="s">
        <v>820</v>
      </c>
      <c r="C223" s="10" t="s">
        <v>457</v>
      </c>
      <c r="D223" s="10"/>
      <c r="E223" s="10"/>
    </row>
    <row r="224" spans="1:5" s="479" customFormat="1" ht="16.5" x14ac:dyDescent="0.25">
      <c r="A224" s="476" t="s">
        <v>300</v>
      </c>
      <c r="B224" s="477" t="s">
        <v>1753</v>
      </c>
      <c r="C224" s="480"/>
      <c r="D224" s="478"/>
      <c r="E224" s="478"/>
    </row>
    <row r="225" spans="1:5" s="2" customFormat="1" ht="16.5" x14ac:dyDescent="0.25">
      <c r="A225" s="9">
        <f>+A223+1</f>
        <v>201</v>
      </c>
      <c r="B225" s="33" t="s">
        <v>723</v>
      </c>
      <c r="C225" s="18" t="s">
        <v>724</v>
      </c>
      <c r="D225" s="22" t="s">
        <v>1393</v>
      </c>
      <c r="E225" s="425">
        <v>899298868</v>
      </c>
    </row>
    <row r="226" spans="1:5" s="2" customFormat="1" ht="16.5" x14ac:dyDescent="0.25">
      <c r="A226" s="9">
        <f>+A225+1</f>
        <v>202</v>
      </c>
      <c r="B226" s="33" t="s">
        <v>725</v>
      </c>
      <c r="C226" s="18" t="s">
        <v>726</v>
      </c>
      <c r="D226" s="28" t="s">
        <v>1394</v>
      </c>
      <c r="E226" s="425">
        <v>979289052</v>
      </c>
    </row>
    <row r="227" spans="1:5" s="2" customFormat="1" ht="16.5" x14ac:dyDescent="0.25">
      <c r="A227" s="9">
        <f t="shared" ref="A227:A239" si="9">+A226+1</f>
        <v>203</v>
      </c>
      <c r="B227" s="33" t="s">
        <v>1380</v>
      </c>
      <c r="C227" s="18" t="s">
        <v>1383</v>
      </c>
      <c r="D227" s="28" t="s">
        <v>1395</v>
      </c>
      <c r="E227" s="425">
        <v>903236863</v>
      </c>
    </row>
    <row r="228" spans="1:5" s="2" customFormat="1" ht="16.5" x14ac:dyDescent="0.25">
      <c r="A228" s="9">
        <f t="shared" si="9"/>
        <v>204</v>
      </c>
      <c r="B228" s="33" t="s">
        <v>537</v>
      </c>
      <c r="C228" s="18" t="s">
        <v>727</v>
      </c>
      <c r="D228" s="28" t="s">
        <v>1396</v>
      </c>
      <c r="E228" s="425">
        <v>974365075</v>
      </c>
    </row>
    <row r="229" spans="1:5" s="2" customFormat="1" ht="16.5" x14ac:dyDescent="0.25">
      <c r="A229" s="9">
        <f t="shared" si="9"/>
        <v>205</v>
      </c>
      <c r="B229" s="33" t="s">
        <v>523</v>
      </c>
      <c r="C229" s="18" t="s">
        <v>728</v>
      </c>
      <c r="D229" s="426" t="s">
        <v>1397</v>
      </c>
      <c r="E229" s="427">
        <v>984297848</v>
      </c>
    </row>
    <row r="230" spans="1:5" s="2" customFormat="1" ht="16.5" x14ac:dyDescent="0.25">
      <c r="A230" s="9">
        <f t="shared" si="9"/>
        <v>206</v>
      </c>
      <c r="B230" s="33" t="s">
        <v>729</v>
      </c>
      <c r="C230" s="18" t="s">
        <v>730</v>
      </c>
      <c r="D230" s="426" t="s">
        <v>1398</v>
      </c>
      <c r="E230" s="427" t="s">
        <v>1409</v>
      </c>
    </row>
    <row r="231" spans="1:5" s="2" customFormat="1" ht="16.5" x14ac:dyDescent="0.25">
      <c r="A231" s="9">
        <f t="shared" si="9"/>
        <v>207</v>
      </c>
      <c r="B231" s="33" t="s">
        <v>731</v>
      </c>
      <c r="C231" s="18" t="s">
        <v>732</v>
      </c>
      <c r="D231" s="426" t="s">
        <v>1399</v>
      </c>
      <c r="E231" s="427">
        <v>936689655</v>
      </c>
    </row>
    <row r="232" spans="1:5" s="2" customFormat="1" ht="16.5" x14ac:dyDescent="0.25">
      <c r="A232" s="9">
        <f t="shared" si="9"/>
        <v>208</v>
      </c>
      <c r="B232" s="33" t="s">
        <v>1381</v>
      </c>
      <c r="C232" s="18" t="s">
        <v>1384</v>
      </c>
      <c r="D232" s="426" t="s">
        <v>1400</v>
      </c>
      <c r="E232" s="427">
        <v>763335000</v>
      </c>
    </row>
    <row r="233" spans="1:5" s="2" customFormat="1" ht="16.5" x14ac:dyDescent="0.25">
      <c r="A233" s="9">
        <f t="shared" si="9"/>
        <v>209</v>
      </c>
      <c r="B233" s="33" t="s">
        <v>733</v>
      </c>
      <c r="C233" s="18" t="s">
        <v>1739</v>
      </c>
      <c r="D233" s="426" t="s">
        <v>1401</v>
      </c>
      <c r="E233" s="427">
        <v>916812088</v>
      </c>
    </row>
    <row r="234" spans="1:5" s="2" customFormat="1" ht="16.5" x14ac:dyDescent="0.25">
      <c r="A234" s="9">
        <f t="shared" si="9"/>
        <v>210</v>
      </c>
      <c r="B234" s="33" t="s">
        <v>1382</v>
      </c>
      <c r="C234" s="18" t="s">
        <v>1385</v>
      </c>
      <c r="D234" s="426" t="s">
        <v>1402</v>
      </c>
      <c r="E234" s="427">
        <v>916421929</v>
      </c>
    </row>
    <row r="235" spans="1:5" s="2" customFormat="1" ht="16.5" x14ac:dyDescent="0.25">
      <c r="A235" s="9">
        <f t="shared" si="9"/>
        <v>211</v>
      </c>
      <c r="B235" s="33" t="s">
        <v>734</v>
      </c>
      <c r="C235" s="18" t="s">
        <v>735</v>
      </c>
      <c r="D235" s="426" t="s">
        <v>1403</v>
      </c>
      <c r="E235" s="427">
        <v>396620760</v>
      </c>
    </row>
    <row r="236" spans="1:5" s="2" customFormat="1" ht="16.5" x14ac:dyDescent="0.25">
      <c r="A236" s="9">
        <f t="shared" si="9"/>
        <v>212</v>
      </c>
      <c r="B236" s="33" t="s">
        <v>736</v>
      </c>
      <c r="C236" s="18" t="s">
        <v>737</v>
      </c>
      <c r="D236" s="426" t="s">
        <v>1404</v>
      </c>
      <c r="E236" s="427">
        <v>936784886</v>
      </c>
    </row>
    <row r="237" spans="1:5" s="2" customFormat="1" ht="16.5" x14ac:dyDescent="0.25">
      <c r="A237" s="9">
        <f t="shared" si="9"/>
        <v>213</v>
      </c>
      <c r="B237" s="33" t="s">
        <v>738</v>
      </c>
      <c r="C237" s="18" t="s">
        <v>1740</v>
      </c>
      <c r="D237" s="426" t="s">
        <v>1405</v>
      </c>
      <c r="E237" s="427">
        <v>979289117</v>
      </c>
    </row>
    <row r="238" spans="1:5" s="2" customFormat="1" ht="16.5" x14ac:dyDescent="0.25">
      <c r="A238" s="9">
        <f t="shared" si="9"/>
        <v>214</v>
      </c>
      <c r="B238" s="33" t="s">
        <v>739</v>
      </c>
      <c r="C238" s="18" t="s">
        <v>740</v>
      </c>
      <c r="D238" s="426" t="s">
        <v>1406</v>
      </c>
      <c r="E238" s="427">
        <v>985893959</v>
      </c>
    </row>
    <row r="239" spans="1:5" s="2" customFormat="1" ht="16.5" x14ac:dyDescent="0.25">
      <c r="A239" s="9">
        <f t="shared" si="9"/>
        <v>215</v>
      </c>
      <c r="B239" s="33" t="s">
        <v>741</v>
      </c>
      <c r="C239" s="18" t="s">
        <v>742</v>
      </c>
      <c r="D239" s="426" t="s">
        <v>1407</v>
      </c>
      <c r="E239" s="427">
        <v>915120678</v>
      </c>
    </row>
    <row r="240" spans="1:5" s="2" customFormat="1" ht="16.5" x14ac:dyDescent="0.25">
      <c r="A240" s="9">
        <f t="shared" ref="A240:A257" si="10">+A239+1</f>
        <v>216</v>
      </c>
      <c r="B240" s="33" t="s">
        <v>743</v>
      </c>
      <c r="C240" s="18" t="s">
        <v>744</v>
      </c>
      <c r="D240" s="426" t="s">
        <v>1408</v>
      </c>
      <c r="E240" s="427">
        <v>338236888</v>
      </c>
    </row>
    <row r="241" spans="1:5" s="2" customFormat="1" ht="16.5" x14ac:dyDescent="0.25">
      <c r="A241" s="9">
        <f t="shared" si="10"/>
        <v>217</v>
      </c>
      <c r="B241" s="33" t="s">
        <v>745</v>
      </c>
      <c r="C241" s="18" t="s">
        <v>746</v>
      </c>
      <c r="D241" s="28" t="s">
        <v>1428</v>
      </c>
      <c r="E241" s="425">
        <v>916539588</v>
      </c>
    </row>
    <row r="242" spans="1:5" s="2" customFormat="1" ht="16.5" x14ac:dyDescent="0.25">
      <c r="A242" s="9">
        <f t="shared" si="10"/>
        <v>218</v>
      </c>
      <c r="B242" s="33" t="s">
        <v>772</v>
      </c>
      <c r="C242" s="18" t="s">
        <v>773</v>
      </c>
      <c r="D242" s="28" t="s">
        <v>1427</v>
      </c>
      <c r="E242" s="425">
        <v>904017530</v>
      </c>
    </row>
    <row r="243" spans="1:5" s="2" customFormat="1" ht="16.5" x14ac:dyDescent="0.25">
      <c r="A243" s="9">
        <f t="shared" si="10"/>
        <v>219</v>
      </c>
      <c r="B243" s="33" t="s">
        <v>747</v>
      </c>
      <c r="C243" s="18" t="s">
        <v>748</v>
      </c>
      <c r="D243" s="28" t="s">
        <v>1410</v>
      </c>
      <c r="E243" s="425">
        <v>916035208</v>
      </c>
    </row>
    <row r="244" spans="1:5" s="2" customFormat="1" ht="16.5" x14ac:dyDescent="0.25">
      <c r="A244" s="9">
        <f t="shared" si="10"/>
        <v>220</v>
      </c>
      <c r="B244" s="33" t="s">
        <v>749</v>
      </c>
      <c r="C244" s="18" t="s">
        <v>750</v>
      </c>
      <c r="D244" s="28" t="s">
        <v>1411</v>
      </c>
      <c r="E244" s="425">
        <v>855181102</v>
      </c>
    </row>
    <row r="245" spans="1:5" s="2" customFormat="1" ht="16.5" x14ac:dyDescent="0.25">
      <c r="A245" s="9">
        <f t="shared" si="10"/>
        <v>221</v>
      </c>
      <c r="B245" s="33" t="s">
        <v>751</v>
      </c>
      <c r="C245" s="18" t="s">
        <v>752</v>
      </c>
      <c r="D245" s="28" t="s">
        <v>1412</v>
      </c>
      <c r="E245" s="425">
        <v>915529533</v>
      </c>
    </row>
    <row r="246" spans="1:5" s="2" customFormat="1" ht="16.5" x14ac:dyDescent="0.25">
      <c r="A246" s="9">
        <f t="shared" si="10"/>
        <v>222</v>
      </c>
      <c r="B246" s="33" t="s">
        <v>539</v>
      </c>
      <c r="C246" s="18" t="s">
        <v>753</v>
      </c>
      <c r="D246" s="28" t="s">
        <v>1413</v>
      </c>
      <c r="E246" s="425">
        <v>914820817</v>
      </c>
    </row>
    <row r="247" spans="1:5" s="2" customFormat="1" ht="16.5" x14ac:dyDescent="0.25">
      <c r="A247" s="9">
        <f t="shared" si="10"/>
        <v>223</v>
      </c>
      <c r="B247" s="33" t="s">
        <v>754</v>
      </c>
      <c r="C247" s="18" t="s">
        <v>755</v>
      </c>
      <c r="D247" s="28" t="s">
        <v>1414</v>
      </c>
      <c r="E247" s="425">
        <v>974013822</v>
      </c>
    </row>
    <row r="248" spans="1:5" s="2" customFormat="1" ht="16.5" x14ac:dyDescent="0.25">
      <c r="A248" s="9">
        <f t="shared" si="10"/>
        <v>224</v>
      </c>
      <c r="B248" s="33" t="s">
        <v>756</v>
      </c>
      <c r="C248" s="18" t="s">
        <v>1386</v>
      </c>
      <c r="D248" s="426" t="s">
        <v>1415</v>
      </c>
      <c r="E248" s="427">
        <v>988134361</v>
      </c>
    </row>
    <row r="249" spans="1:5" s="2" customFormat="1" ht="16.5" x14ac:dyDescent="0.25">
      <c r="A249" s="9">
        <f t="shared" si="10"/>
        <v>225</v>
      </c>
      <c r="B249" s="33" t="s">
        <v>757</v>
      </c>
      <c r="C249" s="18" t="s">
        <v>1387</v>
      </c>
      <c r="D249" s="426" t="s">
        <v>1416</v>
      </c>
      <c r="E249" s="427">
        <v>936786181</v>
      </c>
    </row>
    <row r="250" spans="1:5" s="2" customFormat="1" ht="33" x14ac:dyDescent="0.25">
      <c r="A250" s="9">
        <f t="shared" si="10"/>
        <v>226</v>
      </c>
      <c r="B250" s="33" t="s">
        <v>758</v>
      </c>
      <c r="C250" s="18" t="s">
        <v>1388</v>
      </c>
      <c r="D250" s="426" t="s">
        <v>1417</v>
      </c>
      <c r="E250" s="427">
        <v>912223086</v>
      </c>
    </row>
    <row r="251" spans="1:5" s="2" customFormat="1" ht="16.5" x14ac:dyDescent="0.25">
      <c r="A251" s="9">
        <f t="shared" si="10"/>
        <v>227</v>
      </c>
      <c r="B251" s="33" t="s">
        <v>759</v>
      </c>
      <c r="C251" s="18" t="s">
        <v>760</v>
      </c>
      <c r="D251" s="426" t="s">
        <v>1418</v>
      </c>
      <c r="E251" s="427" t="s">
        <v>1425</v>
      </c>
    </row>
    <row r="252" spans="1:5" s="2" customFormat="1" ht="16.5" x14ac:dyDescent="0.25">
      <c r="A252" s="9">
        <f t="shared" si="10"/>
        <v>228</v>
      </c>
      <c r="B252" s="33" t="s">
        <v>761</v>
      </c>
      <c r="C252" s="18" t="s">
        <v>762</v>
      </c>
      <c r="D252" s="426" t="s">
        <v>1419</v>
      </c>
      <c r="E252" s="427" t="s">
        <v>1426</v>
      </c>
    </row>
    <row r="253" spans="1:5" s="2" customFormat="1" ht="33" x14ac:dyDescent="0.25">
      <c r="A253" s="9">
        <f t="shared" si="10"/>
        <v>229</v>
      </c>
      <c r="B253" s="33" t="s">
        <v>763</v>
      </c>
      <c r="C253" s="18" t="s">
        <v>1389</v>
      </c>
      <c r="D253" s="426" t="s">
        <v>1420</v>
      </c>
      <c r="E253" s="427">
        <v>986638063</v>
      </c>
    </row>
    <row r="254" spans="1:5" s="2" customFormat="1" ht="16.5" x14ac:dyDescent="0.25">
      <c r="A254" s="9">
        <f t="shared" si="10"/>
        <v>230</v>
      </c>
      <c r="B254" s="33" t="s">
        <v>764</v>
      </c>
      <c r="C254" s="18" t="s">
        <v>765</v>
      </c>
      <c r="D254" s="426" t="s">
        <v>1421</v>
      </c>
      <c r="E254" s="427">
        <v>936679975</v>
      </c>
    </row>
    <row r="255" spans="1:5" s="2" customFormat="1" ht="16.5" x14ac:dyDescent="0.25">
      <c r="A255" s="9">
        <f t="shared" si="10"/>
        <v>231</v>
      </c>
      <c r="B255" s="33" t="s">
        <v>766</v>
      </c>
      <c r="C255" s="483" t="s">
        <v>767</v>
      </c>
      <c r="D255" s="426" t="s">
        <v>1422</v>
      </c>
      <c r="E255" s="427">
        <v>919755366</v>
      </c>
    </row>
    <row r="256" spans="1:5" s="2" customFormat="1" ht="16.5" x14ac:dyDescent="0.25">
      <c r="A256" s="9">
        <f t="shared" si="10"/>
        <v>232</v>
      </c>
      <c r="B256" s="33" t="s">
        <v>768</v>
      </c>
      <c r="C256" s="18" t="s">
        <v>769</v>
      </c>
      <c r="D256" s="426" t="s">
        <v>1423</v>
      </c>
      <c r="E256" s="427">
        <v>919754898</v>
      </c>
    </row>
    <row r="257" spans="1:5" s="2" customFormat="1" ht="16.5" x14ac:dyDescent="0.25">
      <c r="A257" s="9">
        <f t="shared" si="10"/>
        <v>233</v>
      </c>
      <c r="B257" s="33" t="s">
        <v>770</v>
      </c>
      <c r="C257" s="18" t="s">
        <v>771</v>
      </c>
      <c r="D257" s="426" t="s">
        <v>1424</v>
      </c>
      <c r="E257" s="427">
        <v>912768298</v>
      </c>
    </row>
    <row r="258" spans="1:5" s="479" customFormat="1" ht="16.5" x14ac:dyDescent="0.25">
      <c r="A258" s="476" t="s">
        <v>301</v>
      </c>
      <c r="B258" s="477" t="s">
        <v>1750</v>
      </c>
      <c r="C258" s="480"/>
      <c r="D258" s="478"/>
      <c r="E258" s="478"/>
    </row>
    <row r="259" spans="1:5" s="1" customFormat="1" ht="16.5" x14ac:dyDescent="0.25">
      <c r="A259" s="50" t="s">
        <v>353</v>
      </c>
      <c r="B259" s="464" t="s">
        <v>424</v>
      </c>
      <c r="C259" s="457"/>
      <c r="D259" s="457"/>
      <c r="E259" s="457"/>
    </row>
    <row r="260" spans="1:5" s="2" customFormat="1" ht="16.5" x14ac:dyDescent="0.25">
      <c r="A260" s="9">
        <f>+A257+1</f>
        <v>234</v>
      </c>
      <c r="B260" s="18" t="s">
        <v>588</v>
      </c>
      <c r="C260" s="19" t="s">
        <v>589</v>
      </c>
      <c r="D260" s="19"/>
      <c r="E260" s="19"/>
    </row>
    <row r="261" spans="1:5" s="2" customFormat="1" ht="16.5" x14ac:dyDescent="0.25">
      <c r="A261" s="9">
        <f>+A260+1</f>
        <v>235</v>
      </c>
      <c r="B261" s="18" t="s">
        <v>590</v>
      </c>
      <c r="C261" s="19" t="s">
        <v>591</v>
      </c>
      <c r="D261" s="19"/>
      <c r="E261" s="19"/>
    </row>
    <row r="262" spans="1:5" s="2" customFormat="1" ht="16.5" x14ac:dyDescent="0.25">
      <c r="A262" s="9">
        <f t="shared" ref="A262:A264" si="11">+A261+1</f>
        <v>236</v>
      </c>
      <c r="B262" s="18" t="s">
        <v>537</v>
      </c>
      <c r="C262" s="19" t="s">
        <v>592</v>
      </c>
      <c r="D262" s="19"/>
      <c r="E262" s="19"/>
    </row>
    <row r="263" spans="1:5" s="2" customFormat="1" ht="16.5" x14ac:dyDescent="0.25">
      <c r="A263" s="9">
        <f t="shared" si="11"/>
        <v>237</v>
      </c>
      <c r="B263" s="18" t="s">
        <v>593</v>
      </c>
      <c r="C263" s="19" t="s">
        <v>594</v>
      </c>
      <c r="D263" s="19"/>
      <c r="E263" s="19"/>
    </row>
    <row r="264" spans="1:5" s="2" customFormat="1" ht="16.5" x14ac:dyDescent="0.25">
      <c r="A264" s="9">
        <f t="shared" si="11"/>
        <v>238</v>
      </c>
      <c r="B264" s="18" t="s">
        <v>595</v>
      </c>
      <c r="C264" s="19" t="s">
        <v>596</v>
      </c>
      <c r="D264" s="19"/>
      <c r="E264" s="19"/>
    </row>
    <row r="265" spans="1:5" s="2" customFormat="1" ht="16.5" x14ac:dyDescent="0.25">
      <c r="A265" s="9">
        <f t="shared" ref="A265" si="12">+A264+1</f>
        <v>239</v>
      </c>
      <c r="B265" s="18" t="s">
        <v>597</v>
      </c>
      <c r="C265" s="19" t="s">
        <v>598</v>
      </c>
      <c r="D265" s="19"/>
      <c r="E265" s="19"/>
    </row>
    <row r="266" spans="1:5" s="1" customFormat="1" ht="16.5" x14ac:dyDescent="0.25">
      <c r="A266" s="50" t="s">
        <v>353</v>
      </c>
      <c r="B266" s="464" t="s">
        <v>477</v>
      </c>
      <c r="C266" s="459"/>
      <c r="D266" s="459"/>
      <c r="E266" s="459"/>
    </row>
    <row r="267" spans="1:5" s="2" customFormat="1" ht="16.5" x14ac:dyDescent="0.25">
      <c r="A267" s="9">
        <f>+A265+1</f>
        <v>240</v>
      </c>
      <c r="B267" s="18" t="s">
        <v>599</v>
      </c>
      <c r="C267" s="18" t="s">
        <v>600</v>
      </c>
      <c r="D267" s="18"/>
      <c r="E267" s="18"/>
    </row>
    <row r="268" spans="1:5" s="2" customFormat="1" ht="16.5" x14ac:dyDescent="0.25">
      <c r="A268" s="9">
        <f>+A267+1</f>
        <v>241</v>
      </c>
      <c r="B268" s="18" t="s">
        <v>601</v>
      </c>
      <c r="C268" s="18" t="s">
        <v>602</v>
      </c>
      <c r="D268" s="18"/>
      <c r="E268" s="18"/>
    </row>
    <row r="269" spans="1:5" s="2" customFormat="1" ht="16.5" x14ac:dyDescent="0.25">
      <c r="A269" s="9">
        <f t="shared" ref="A269:A273" si="13">+A268+1</f>
        <v>242</v>
      </c>
      <c r="B269" s="18" t="s">
        <v>603</v>
      </c>
      <c r="C269" s="18" t="s">
        <v>604</v>
      </c>
      <c r="D269" s="18"/>
      <c r="E269" s="18"/>
    </row>
    <row r="270" spans="1:5" s="2" customFormat="1" ht="16.5" x14ac:dyDescent="0.25">
      <c r="A270" s="9">
        <f t="shared" si="13"/>
        <v>243</v>
      </c>
      <c r="B270" s="18" t="s">
        <v>605</v>
      </c>
      <c r="C270" s="18" t="s">
        <v>606</v>
      </c>
      <c r="D270" s="18"/>
      <c r="E270" s="18"/>
    </row>
    <row r="271" spans="1:5" s="2" customFormat="1" ht="16.5" x14ac:dyDescent="0.25">
      <c r="A271" s="9">
        <f t="shared" si="13"/>
        <v>244</v>
      </c>
      <c r="B271" s="18" t="s">
        <v>607</v>
      </c>
      <c r="C271" s="18" t="s">
        <v>608</v>
      </c>
      <c r="D271" s="18"/>
      <c r="E271" s="18"/>
    </row>
    <row r="272" spans="1:5" s="2" customFormat="1" ht="16.5" x14ac:dyDescent="0.25">
      <c r="A272" s="9">
        <f t="shared" si="13"/>
        <v>245</v>
      </c>
      <c r="B272" s="18" t="s">
        <v>609</v>
      </c>
      <c r="C272" s="18" t="s">
        <v>610</v>
      </c>
      <c r="D272" s="18"/>
      <c r="E272" s="18"/>
    </row>
    <row r="273" spans="1:5" s="2" customFormat="1" ht="16.5" x14ac:dyDescent="0.25">
      <c r="A273" s="9">
        <f t="shared" si="13"/>
        <v>246</v>
      </c>
      <c r="B273" s="18" t="s">
        <v>611</v>
      </c>
      <c r="C273" s="18" t="s">
        <v>612</v>
      </c>
      <c r="D273" s="18"/>
      <c r="E273" s="18"/>
    </row>
    <row r="274" spans="1:5" s="1" customFormat="1" ht="16.5" x14ac:dyDescent="0.25">
      <c r="A274" s="50" t="s">
        <v>353</v>
      </c>
      <c r="B274" s="464" t="s">
        <v>774</v>
      </c>
      <c r="C274" s="459"/>
      <c r="D274" s="459"/>
      <c r="E274" s="459"/>
    </row>
    <row r="275" spans="1:5" s="2" customFormat="1" ht="16.5" x14ac:dyDescent="0.25">
      <c r="A275" s="9">
        <f>+A273+1</f>
        <v>247</v>
      </c>
      <c r="B275" s="18" t="s">
        <v>613</v>
      </c>
      <c r="C275" s="18" t="s">
        <v>614</v>
      </c>
      <c r="D275" s="18"/>
      <c r="E275" s="18"/>
    </row>
    <row r="276" spans="1:5" s="2" customFormat="1" ht="16.5" x14ac:dyDescent="0.25">
      <c r="A276" s="9">
        <f>+A275+1</f>
        <v>248</v>
      </c>
      <c r="B276" s="18" t="s">
        <v>615</v>
      </c>
      <c r="C276" s="18" t="s">
        <v>616</v>
      </c>
      <c r="D276" s="18"/>
      <c r="E276" s="18"/>
    </row>
    <row r="277" spans="1:5" s="2" customFormat="1" ht="16.5" x14ac:dyDescent="0.25">
      <c r="A277" s="9">
        <f t="shared" ref="A277:A279" si="14">+A276+1</f>
        <v>249</v>
      </c>
      <c r="B277" s="18" t="s">
        <v>617</v>
      </c>
      <c r="C277" s="18" t="s">
        <v>618</v>
      </c>
      <c r="D277" s="18"/>
      <c r="E277" s="18"/>
    </row>
    <row r="278" spans="1:5" s="2" customFormat="1" ht="16.5" x14ac:dyDescent="0.25">
      <c r="A278" s="9">
        <f t="shared" si="14"/>
        <v>250</v>
      </c>
      <c r="B278" s="18" t="s">
        <v>619</v>
      </c>
      <c r="C278" s="18" t="s">
        <v>596</v>
      </c>
      <c r="D278" s="18"/>
      <c r="E278" s="18"/>
    </row>
    <row r="279" spans="1:5" s="2" customFormat="1" ht="16.5" x14ac:dyDescent="0.25">
      <c r="A279" s="9">
        <f t="shared" si="14"/>
        <v>251</v>
      </c>
      <c r="B279" s="20" t="s">
        <v>823</v>
      </c>
      <c r="C279" s="18" t="s">
        <v>618</v>
      </c>
      <c r="D279" s="18"/>
      <c r="E279" s="18"/>
    </row>
    <row r="280" spans="1:5" s="479" customFormat="1" ht="16.5" x14ac:dyDescent="0.25">
      <c r="A280" s="476" t="s">
        <v>302</v>
      </c>
      <c r="B280" s="477" t="s">
        <v>1758</v>
      </c>
      <c r="C280" s="480"/>
      <c r="D280" s="478"/>
      <c r="E280" s="478"/>
    </row>
    <row r="281" spans="1:5" s="2" customFormat="1" ht="16.5" x14ac:dyDescent="0.25">
      <c r="A281" s="9">
        <f>+A279+1</f>
        <v>252</v>
      </c>
      <c r="B281" s="29" t="s">
        <v>810</v>
      </c>
      <c r="C281" s="30" t="s">
        <v>811</v>
      </c>
      <c r="D281" s="30"/>
      <c r="E281" s="30"/>
    </row>
    <row r="282" spans="1:5" s="2" customFormat="1" ht="16.5" x14ac:dyDescent="0.25">
      <c r="A282" s="9">
        <f>+A281+1</f>
        <v>253</v>
      </c>
      <c r="B282" s="29" t="s">
        <v>812</v>
      </c>
      <c r="C282" s="30" t="s">
        <v>813</v>
      </c>
      <c r="D282" s="30"/>
      <c r="E282" s="30"/>
    </row>
    <row r="283" spans="1:5" s="2" customFormat="1" ht="16.5" x14ac:dyDescent="0.25">
      <c r="A283" s="9">
        <f t="shared" ref="A283:A286" si="15">+A282+1</f>
        <v>254</v>
      </c>
      <c r="B283" s="29" t="s">
        <v>814</v>
      </c>
      <c r="C283" s="30" t="s">
        <v>815</v>
      </c>
      <c r="D283" s="30"/>
      <c r="E283" s="30"/>
    </row>
    <row r="284" spans="1:5" s="2" customFormat="1" ht="16.5" x14ac:dyDescent="0.25">
      <c r="A284" s="9">
        <f t="shared" si="15"/>
        <v>255</v>
      </c>
      <c r="B284" s="29" t="s">
        <v>816</v>
      </c>
      <c r="C284" s="30" t="s">
        <v>811</v>
      </c>
      <c r="D284" s="30"/>
      <c r="E284" s="30"/>
    </row>
    <row r="285" spans="1:5" s="2" customFormat="1" ht="16.5" x14ac:dyDescent="0.25">
      <c r="A285" s="9">
        <f t="shared" si="15"/>
        <v>256</v>
      </c>
      <c r="B285" s="29" t="s">
        <v>817</v>
      </c>
      <c r="C285" s="30" t="s">
        <v>813</v>
      </c>
      <c r="D285" s="30"/>
      <c r="E285" s="30"/>
    </row>
    <row r="286" spans="1:5" s="2" customFormat="1" ht="16.5" x14ac:dyDescent="0.25">
      <c r="A286" s="9">
        <f t="shared" si="15"/>
        <v>257</v>
      </c>
      <c r="B286" s="29" t="s">
        <v>818</v>
      </c>
      <c r="C286" s="30" t="s">
        <v>819</v>
      </c>
      <c r="D286" s="30"/>
      <c r="E286" s="30"/>
    </row>
    <row r="287" spans="1:5" s="479" customFormat="1" ht="16.5" x14ac:dyDescent="0.25">
      <c r="A287" s="476" t="s">
        <v>292</v>
      </c>
      <c r="B287" s="477" t="s">
        <v>1756</v>
      </c>
      <c r="C287" s="480"/>
      <c r="D287" s="478"/>
      <c r="E287" s="478"/>
    </row>
    <row r="288" spans="1:5" s="2" customFormat="1" ht="16.5" x14ac:dyDescent="0.25">
      <c r="A288" s="9">
        <f>+A286+1</f>
        <v>258</v>
      </c>
      <c r="B288" s="25" t="s">
        <v>784</v>
      </c>
      <c r="C288" s="26" t="s">
        <v>785</v>
      </c>
      <c r="D288" s="28" t="s">
        <v>1204</v>
      </c>
      <c r="E288" s="428" t="s">
        <v>1205</v>
      </c>
    </row>
    <row r="289" spans="1:5" s="2" customFormat="1" ht="16.5" x14ac:dyDescent="0.25">
      <c r="A289" s="9">
        <f>+A288+1</f>
        <v>259</v>
      </c>
      <c r="B289" s="27" t="s">
        <v>786</v>
      </c>
      <c r="C289" s="28" t="s">
        <v>1206</v>
      </c>
      <c r="D289" s="28" t="s">
        <v>1207</v>
      </c>
      <c r="E289" s="451" t="s">
        <v>1208</v>
      </c>
    </row>
    <row r="290" spans="1:5" s="2" customFormat="1" ht="16.5" x14ac:dyDescent="0.25">
      <c r="A290" s="9">
        <f t="shared" ref="A290:A303" si="16">+A289+1</f>
        <v>260</v>
      </c>
      <c r="B290" s="25" t="s">
        <v>787</v>
      </c>
      <c r="C290" s="26" t="s">
        <v>788</v>
      </c>
      <c r="D290" s="28" t="s">
        <v>1209</v>
      </c>
      <c r="E290" s="451" t="s">
        <v>1210</v>
      </c>
    </row>
    <row r="291" spans="1:5" s="2" customFormat="1" ht="16.5" x14ac:dyDescent="0.25">
      <c r="A291" s="9">
        <f t="shared" si="16"/>
        <v>261</v>
      </c>
      <c r="B291" s="25" t="s">
        <v>789</v>
      </c>
      <c r="C291" s="26" t="s">
        <v>790</v>
      </c>
      <c r="D291" s="28" t="s">
        <v>1211</v>
      </c>
      <c r="E291" s="451" t="s">
        <v>1212</v>
      </c>
    </row>
    <row r="292" spans="1:5" s="2" customFormat="1" ht="16.5" x14ac:dyDescent="0.25">
      <c r="A292" s="9">
        <f t="shared" si="16"/>
        <v>262</v>
      </c>
      <c r="B292" s="27" t="s">
        <v>791</v>
      </c>
      <c r="C292" s="26" t="s">
        <v>792</v>
      </c>
      <c r="D292" s="28" t="s">
        <v>1213</v>
      </c>
      <c r="E292" s="451" t="s">
        <v>1214</v>
      </c>
    </row>
    <row r="293" spans="1:5" s="2" customFormat="1" ht="16.5" x14ac:dyDescent="0.25">
      <c r="A293" s="9">
        <f t="shared" si="16"/>
        <v>263</v>
      </c>
      <c r="B293" s="25" t="s">
        <v>793</v>
      </c>
      <c r="C293" s="28" t="s">
        <v>794</v>
      </c>
      <c r="D293" s="28" t="s">
        <v>1215</v>
      </c>
      <c r="E293" s="428" t="s">
        <v>1216</v>
      </c>
    </row>
    <row r="294" spans="1:5" s="2" customFormat="1" ht="16.5" x14ac:dyDescent="0.25">
      <c r="A294" s="9">
        <f t="shared" si="16"/>
        <v>264</v>
      </c>
      <c r="B294" s="27" t="s">
        <v>795</v>
      </c>
      <c r="C294" s="28" t="s">
        <v>1217</v>
      </c>
      <c r="D294" s="28" t="s">
        <v>1218</v>
      </c>
      <c r="E294" s="451" t="s">
        <v>1219</v>
      </c>
    </row>
    <row r="295" spans="1:5" s="2" customFormat="1" ht="16.5" x14ac:dyDescent="0.25">
      <c r="A295" s="9">
        <f t="shared" si="16"/>
        <v>265</v>
      </c>
      <c r="B295" s="27" t="s">
        <v>796</v>
      </c>
      <c r="C295" s="28" t="s">
        <v>1220</v>
      </c>
      <c r="D295" s="28" t="s">
        <v>1221</v>
      </c>
      <c r="E295" s="451" t="s">
        <v>1222</v>
      </c>
    </row>
    <row r="296" spans="1:5" s="2" customFormat="1" ht="16.5" x14ac:dyDescent="0.25">
      <c r="A296" s="9">
        <f t="shared" si="16"/>
        <v>266</v>
      </c>
      <c r="B296" s="27" t="s">
        <v>797</v>
      </c>
      <c r="C296" s="28" t="s">
        <v>798</v>
      </c>
      <c r="D296" s="28" t="s">
        <v>1223</v>
      </c>
      <c r="E296" s="451" t="s">
        <v>1224</v>
      </c>
    </row>
    <row r="297" spans="1:5" s="2" customFormat="1" ht="16.5" x14ac:dyDescent="0.25">
      <c r="A297" s="9">
        <f t="shared" si="16"/>
        <v>267</v>
      </c>
      <c r="B297" s="27" t="s">
        <v>799</v>
      </c>
      <c r="C297" s="28" t="s">
        <v>1225</v>
      </c>
      <c r="D297" s="28" t="s">
        <v>1226</v>
      </c>
      <c r="E297" s="451" t="s">
        <v>1227</v>
      </c>
    </row>
    <row r="298" spans="1:5" s="2" customFormat="1" ht="16.5" x14ac:dyDescent="0.25">
      <c r="A298" s="9">
        <f t="shared" si="16"/>
        <v>268</v>
      </c>
      <c r="B298" s="27" t="s">
        <v>800</v>
      </c>
      <c r="C298" s="26" t="s">
        <v>801</v>
      </c>
      <c r="D298" s="28" t="s">
        <v>1228</v>
      </c>
      <c r="E298" s="451" t="s">
        <v>1229</v>
      </c>
    </row>
    <row r="299" spans="1:5" s="2" customFormat="1" ht="16.5" x14ac:dyDescent="0.25">
      <c r="A299" s="9">
        <f t="shared" si="16"/>
        <v>269</v>
      </c>
      <c r="B299" s="25" t="s">
        <v>802</v>
      </c>
      <c r="C299" s="28" t="s">
        <v>803</v>
      </c>
      <c r="D299" s="28" t="s">
        <v>1230</v>
      </c>
      <c r="E299" s="428" t="s">
        <v>1231</v>
      </c>
    </row>
    <row r="300" spans="1:5" s="2" customFormat="1" ht="16.5" x14ac:dyDescent="0.25">
      <c r="A300" s="9">
        <f t="shared" si="16"/>
        <v>270</v>
      </c>
      <c r="B300" s="27" t="s">
        <v>804</v>
      </c>
      <c r="C300" s="28" t="s">
        <v>1206</v>
      </c>
      <c r="D300" s="28" t="s">
        <v>1234</v>
      </c>
      <c r="E300" s="428" t="s">
        <v>1235</v>
      </c>
    </row>
    <row r="301" spans="1:5" s="2" customFormat="1" ht="16.5" x14ac:dyDescent="0.25">
      <c r="A301" s="9">
        <f t="shared" si="16"/>
        <v>271</v>
      </c>
      <c r="B301" s="27" t="s">
        <v>805</v>
      </c>
      <c r="C301" s="28" t="s">
        <v>790</v>
      </c>
      <c r="D301" s="28" t="s">
        <v>1238</v>
      </c>
      <c r="E301" s="428" t="s">
        <v>1239</v>
      </c>
    </row>
    <row r="302" spans="1:5" s="2" customFormat="1" ht="16.5" x14ac:dyDescent="0.25">
      <c r="A302" s="9">
        <f t="shared" si="16"/>
        <v>272</v>
      </c>
      <c r="B302" s="25" t="s">
        <v>806</v>
      </c>
      <c r="C302" s="28" t="s">
        <v>788</v>
      </c>
      <c r="D302" s="28" t="s">
        <v>1236</v>
      </c>
      <c r="E302" s="428" t="s">
        <v>1237</v>
      </c>
    </row>
    <row r="303" spans="1:5" s="2" customFormat="1" ht="16.5" x14ac:dyDescent="0.25">
      <c r="A303" s="9">
        <f t="shared" si="16"/>
        <v>273</v>
      </c>
      <c r="B303" s="28" t="s">
        <v>807</v>
      </c>
      <c r="C303" s="28" t="s">
        <v>808</v>
      </c>
      <c r="D303" s="28" t="s">
        <v>1232</v>
      </c>
      <c r="E303" s="428" t="s">
        <v>1233</v>
      </c>
    </row>
    <row r="304" spans="1:5" s="479" customFormat="1" ht="16.5" x14ac:dyDescent="0.25">
      <c r="A304" s="476" t="s">
        <v>303</v>
      </c>
      <c r="B304" s="477" t="s">
        <v>1751</v>
      </c>
      <c r="C304" s="480"/>
      <c r="D304" s="478"/>
      <c r="E304" s="478"/>
    </row>
    <row r="305" spans="1:5" s="1" customFormat="1" ht="16.5" x14ac:dyDescent="0.25">
      <c r="A305" s="50" t="s">
        <v>353</v>
      </c>
      <c r="B305" s="464" t="s">
        <v>424</v>
      </c>
      <c r="C305" s="53"/>
      <c r="D305" s="461"/>
      <c r="E305" s="462"/>
    </row>
    <row r="306" spans="1:5" s="2" customFormat="1" ht="16.5" x14ac:dyDescent="0.25">
      <c r="A306" s="9">
        <f>+A303+1</f>
        <v>274</v>
      </c>
      <c r="B306" s="21" t="s">
        <v>1491</v>
      </c>
      <c r="C306" s="34" t="s">
        <v>1504</v>
      </c>
      <c r="D306" s="34" t="s">
        <v>1517</v>
      </c>
      <c r="E306" s="401" t="s">
        <v>1530</v>
      </c>
    </row>
    <row r="307" spans="1:5" s="2" customFormat="1" ht="16.5" x14ac:dyDescent="0.25">
      <c r="A307" s="9">
        <f>+A306+1</f>
        <v>275</v>
      </c>
      <c r="B307" s="21" t="s">
        <v>1492</v>
      </c>
      <c r="C307" s="34" t="s">
        <v>1505</v>
      </c>
      <c r="D307" s="34" t="s">
        <v>1518</v>
      </c>
      <c r="E307" s="401" t="s">
        <v>1531</v>
      </c>
    </row>
    <row r="308" spans="1:5" s="2" customFormat="1" ht="16.5" x14ac:dyDescent="0.25">
      <c r="A308" s="9">
        <f t="shared" ref="A308:A309" si="17">+A307+1</f>
        <v>276</v>
      </c>
      <c r="B308" s="21" t="s">
        <v>1498</v>
      </c>
      <c r="C308" s="34" t="s">
        <v>1511</v>
      </c>
      <c r="D308" s="34" t="s">
        <v>1524</v>
      </c>
      <c r="E308" s="401" t="s">
        <v>1537</v>
      </c>
    </row>
    <row r="309" spans="1:5" s="2" customFormat="1" ht="16.5" x14ac:dyDescent="0.25">
      <c r="A309" s="9">
        <f t="shared" si="17"/>
        <v>277</v>
      </c>
      <c r="B309" s="21" t="s">
        <v>1500</v>
      </c>
      <c r="C309" s="34" t="s">
        <v>1513</v>
      </c>
      <c r="D309" s="34" t="s">
        <v>1526</v>
      </c>
      <c r="E309" s="401" t="s">
        <v>1539</v>
      </c>
    </row>
    <row r="310" spans="1:5" s="1" customFormat="1" ht="16.5" x14ac:dyDescent="0.25">
      <c r="A310" s="50" t="s">
        <v>353</v>
      </c>
      <c r="B310" s="464" t="s">
        <v>774</v>
      </c>
      <c r="C310" s="461"/>
      <c r="D310" s="461"/>
      <c r="E310" s="462"/>
    </row>
    <row r="311" spans="1:5" s="2" customFormat="1" ht="16.5" x14ac:dyDescent="0.25">
      <c r="A311" s="9">
        <f>+A309+1</f>
        <v>278</v>
      </c>
      <c r="B311" s="21" t="s">
        <v>1493</v>
      </c>
      <c r="C311" s="34" t="s">
        <v>1506</v>
      </c>
      <c r="D311" s="34" t="s">
        <v>1519</v>
      </c>
      <c r="E311" s="401" t="s">
        <v>1532</v>
      </c>
    </row>
    <row r="312" spans="1:5" s="2" customFormat="1" ht="16.5" x14ac:dyDescent="0.25">
      <c r="A312" s="9">
        <f>+A311+1</f>
        <v>279</v>
      </c>
      <c r="B312" s="21" t="s">
        <v>1499</v>
      </c>
      <c r="C312" s="34" t="s">
        <v>1512</v>
      </c>
      <c r="D312" s="34" t="s">
        <v>1525</v>
      </c>
      <c r="E312" s="401" t="s">
        <v>1538</v>
      </c>
    </row>
    <row r="313" spans="1:5" s="2" customFormat="1" ht="16.5" x14ac:dyDescent="0.25">
      <c r="A313" s="9">
        <f>+A312+1</f>
        <v>280</v>
      </c>
      <c r="B313" s="21" t="s">
        <v>1501</v>
      </c>
      <c r="C313" s="34" t="s">
        <v>1514</v>
      </c>
      <c r="D313" s="34" t="s">
        <v>1527</v>
      </c>
      <c r="E313" s="401" t="s">
        <v>1540</v>
      </c>
    </row>
    <row r="314" spans="1:5" s="1" customFormat="1" ht="16.5" x14ac:dyDescent="0.25">
      <c r="A314" s="50" t="s">
        <v>353</v>
      </c>
      <c r="B314" s="464" t="s">
        <v>477</v>
      </c>
      <c r="C314" s="461"/>
      <c r="D314" s="461"/>
      <c r="E314" s="462"/>
    </row>
    <row r="315" spans="1:5" s="2" customFormat="1" ht="16.5" x14ac:dyDescent="0.25">
      <c r="A315" s="9">
        <f>+A313+1</f>
        <v>281</v>
      </c>
      <c r="B315" s="21" t="s">
        <v>1494</v>
      </c>
      <c r="C315" s="34" t="s">
        <v>1507</v>
      </c>
      <c r="D315" s="34" t="s">
        <v>1520</v>
      </c>
      <c r="E315" s="401" t="s">
        <v>1533</v>
      </c>
    </row>
    <row r="316" spans="1:5" s="2" customFormat="1" ht="16.5" x14ac:dyDescent="0.25">
      <c r="A316" s="9">
        <f>+A315+1</f>
        <v>282</v>
      </c>
      <c r="B316" s="21" t="s">
        <v>1495</v>
      </c>
      <c r="C316" s="34" t="s">
        <v>1508</v>
      </c>
      <c r="D316" s="34" t="s">
        <v>1521</v>
      </c>
      <c r="E316" s="401" t="s">
        <v>1534</v>
      </c>
    </row>
    <row r="317" spans="1:5" s="2" customFormat="1" ht="16.5" x14ac:dyDescent="0.25">
      <c r="A317" s="9">
        <f>+A316+1</f>
        <v>283</v>
      </c>
      <c r="B317" s="21" t="s">
        <v>1496</v>
      </c>
      <c r="C317" s="34" t="s">
        <v>1509</v>
      </c>
      <c r="D317" s="34" t="s">
        <v>1522</v>
      </c>
      <c r="E317" s="401" t="s">
        <v>1535</v>
      </c>
    </row>
    <row r="318" spans="1:5" s="2" customFormat="1" ht="16.5" x14ac:dyDescent="0.25">
      <c r="A318" s="9">
        <f>+A317+1</f>
        <v>284</v>
      </c>
      <c r="B318" s="21" t="s">
        <v>1497</v>
      </c>
      <c r="C318" s="34" t="s">
        <v>1510</v>
      </c>
      <c r="D318" s="34" t="s">
        <v>1523</v>
      </c>
      <c r="E318" s="401" t="s">
        <v>1536</v>
      </c>
    </row>
    <row r="319" spans="1:5" s="2" customFormat="1" ht="16.5" x14ac:dyDescent="0.25">
      <c r="A319" s="9">
        <f>+A318+1</f>
        <v>285</v>
      </c>
      <c r="B319" s="21" t="s">
        <v>1490</v>
      </c>
      <c r="C319" s="34" t="s">
        <v>1503</v>
      </c>
      <c r="D319" s="34" t="s">
        <v>1516</v>
      </c>
      <c r="E319" s="401" t="s">
        <v>1529</v>
      </c>
    </row>
    <row r="320" spans="1:5" s="2" customFormat="1" ht="16.5" x14ac:dyDescent="0.25">
      <c r="A320" s="9">
        <f>+A319+1</f>
        <v>286</v>
      </c>
      <c r="B320" s="21" t="s">
        <v>1502</v>
      </c>
      <c r="C320" s="34" t="s">
        <v>1515</v>
      </c>
      <c r="D320" s="34" t="s">
        <v>1528</v>
      </c>
      <c r="E320" s="401" t="s">
        <v>1541</v>
      </c>
    </row>
    <row r="321" spans="1:5" s="479" customFormat="1" ht="16.5" x14ac:dyDescent="0.25">
      <c r="A321" s="476" t="s">
        <v>304</v>
      </c>
      <c r="B321" s="477" t="s">
        <v>1755</v>
      </c>
      <c r="C321" s="480"/>
      <c r="D321" s="478"/>
      <c r="E321" s="478"/>
    </row>
    <row r="322" spans="1:5" s="2" customFormat="1" ht="16.5" x14ac:dyDescent="0.25">
      <c r="A322" s="9">
        <f>+A320+1</f>
        <v>287</v>
      </c>
      <c r="B322" s="29" t="s">
        <v>777</v>
      </c>
      <c r="C322" s="484" t="s">
        <v>776</v>
      </c>
      <c r="D322" s="30" t="s">
        <v>1086</v>
      </c>
      <c r="E322" s="450" t="s">
        <v>1092</v>
      </c>
    </row>
    <row r="323" spans="1:5" s="2" customFormat="1" ht="16.5" x14ac:dyDescent="0.25">
      <c r="A323" s="9">
        <f>+A322+1</f>
        <v>288</v>
      </c>
      <c r="B323" s="29" t="s">
        <v>780</v>
      </c>
      <c r="C323" s="484" t="s">
        <v>779</v>
      </c>
      <c r="D323" s="30" t="s">
        <v>1087</v>
      </c>
      <c r="E323" s="450" t="s">
        <v>1093</v>
      </c>
    </row>
    <row r="324" spans="1:5" s="2" customFormat="1" ht="16.5" x14ac:dyDescent="0.25">
      <c r="A324" s="9">
        <f t="shared" ref="A324:A327" si="18">+A323+1</f>
        <v>289</v>
      </c>
      <c r="B324" s="29" t="s">
        <v>1084</v>
      </c>
      <c r="C324" s="484" t="s">
        <v>776</v>
      </c>
      <c r="D324" s="30" t="s">
        <v>1088</v>
      </c>
      <c r="E324" s="450" t="s">
        <v>1094</v>
      </c>
    </row>
    <row r="325" spans="1:5" s="2" customFormat="1" ht="16.5" x14ac:dyDescent="0.25">
      <c r="A325" s="9">
        <f t="shared" si="18"/>
        <v>290</v>
      </c>
      <c r="B325" s="29" t="s">
        <v>778</v>
      </c>
      <c r="C325" s="484" t="s">
        <v>779</v>
      </c>
      <c r="D325" s="30" t="s">
        <v>1089</v>
      </c>
      <c r="E325" s="450" t="s">
        <v>1095</v>
      </c>
    </row>
    <row r="326" spans="1:5" s="2" customFormat="1" ht="16.5" x14ac:dyDescent="0.25">
      <c r="A326" s="9">
        <f t="shared" si="18"/>
        <v>291</v>
      </c>
      <c r="B326" s="29" t="s">
        <v>1085</v>
      </c>
      <c r="C326" s="484" t="s">
        <v>781</v>
      </c>
      <c r="D326" s="30" t="s">
        <v>1090</v>
      </c>
      <c r="E326" s="450" t="s">
        <v>1096</v>
      </c>
    </row>
    <row r="327" spans="1:5" s="2" customFormat="1" ht="16.5" x14ac:dyDescent="0.25">
      <c r="A327" s="9">
        <f t="shared" si="18"/>
        <v>292</v>
      </c>
      <c r="B327" s="29" t="s">
        <v>782</v>
      </c>
      <c r="C327" s="484" t="s">
        <v>783</v>
      </c>
      <c r="D327" s="30" t="s">
        <v>1091</v>
      </c>
      <c r="E327" s="450" t="s">
        <v>1097</v>
      </c>
    </row>
    <row r="328" spans="1:5" s="479" customFormat="1" ht="16.5" x14ac:dyDescent="0.25">
      <c r="A328" s="476" t="s">
        <v>305</v>
      </c>
      <c r="B328" s="467" t="s">
        <v>1749</v>
      </c>
      <c r="C328" s="480"/>
      <c r="D328" s="482"/>
      <c r="E328" s="482"/>
    </row>
    <row r="329" spans="1:5" s="52" customFormat="1" ht="16.5" x14ac:dyDescent="0.25">
      <c r="A329" s="50" t="s">
        <v>353</v>
      </c>
      <c r="B329" s="464" t="s">
        <v>424</v>
      </c>
      <c r="C329" s="49"/>
      <c r="D329" s="49"/>
      <c r="E329" s="49"/>
    </row>
    <row r="330" spans="1:5" s="2" customFormat="1" ht="16.5" x14ac:dyDescent="0.25">
      <c r="A330" s="9">
        <f>+A327+1</f>
        <v>293</v>
      </c>
      <c r="B330" s="15" t="s">
        <v>558</v>
      </c>
      <c r="C330" s="17" t="s">
        <v>559</v>
      </c>
      <c r="D330" s="17"/>
      <c r="E330" s="17"/>
    </row>
    <row r="331" spans="1:5" s="2" customFormat="1" ht="16.5" x14ac:dyDescent="0.25">
      <c r="A331" s="9">
        <f>+A330+1</f>
        <v>294</v>
      </c>
      <c r="B331" s="15" t="s">
        <v>560</v>
      </c>
      <c r="C331" s="17" t="s">
        <v>561</v>
      </c>
      <c r="D331" s="17"/>
      <c r="E331" s="17"/>
    </row>
    <row r="332" spans="1:5" s="2" customFormat="1" ht="16.5" x14ac:dyDescent="0.25">
      <c r="A332" s="9">
        <f t="shared" ref="A332:A336" si="19">+A331+1</f>
        <v>295</v>
      </c>
      <c r="B332" s="15" t="s">
        <v>562</v>
      </c>
      <c r="C332" s="17" t="s">
        <v>563</v>
      </c>
      <c r="D332" s="17"/>
      <c r="E332" s="17"/>
    </row>
    <row r="333" spans="1:5" s="2" customFormat="1" ht="16.5" x14ac:dyDescent="0.25">
      <c r="A333" s="9">
        <f t="shared" si="19"/>
        <v>296</v>
      </c>
      <c r="B333" s="15" t="s">
        <v>564</v>
      </c>
      <c r="C333" s="17" t="s">
        <v>565</v>
      </c>
      <c r="D333" s="17"/>
      <c r="E333" s="17"/>
    </row>
    <row r="334" spans="1:5" s="2" customFormat="1" ht="16.5" x14ac:dyDescent="0.25">
      <c r="A334" s="9">
        <f t="shared" si="19"/>
        <v>297</v>
      </c>
      <c r="B334" s="15" t="s">
        <v>566</v>
      </c>
      <c r="C334" s="17" t="s">
        <v>567</v>
      </c>
      <c r="D334" s="17"/>
      <c r="E334" s="17"/>
    </row>
    <row r="335" spans="1:5" s="2" customFormat="1" ht="16.5" x14ac:dyDescent="0.25">
      <c r="A335" s="9">
        <f t="shared" si="19"/>
        <v>298</v>
      </c>
      <c r="B335" s="15" t="s">
        <v>568</v>
      </c>
      <c r="C335" s="17" t="s">
        <v>569</v>
      </c>
      <c r="D335" s="17"/>
      <c r="E335" s="17"/>
    </row>
    <row r="336" spans="1:5" s="2" customFormat="1" ht="16.5" x14ac:dyDescent="0.25">
      <c r="A336" s="9">
        <f t="shared" si="19"/>
        <v>299</v>
      </c>
      <c r="B336" s="15" t="s">
        <v>570</v>
      </c>
      <c r="C336" s="17" t="s">
        <v>571</v>
      </c>
      <c r="D336" s="17"/>
      <c r="E336" s="17"/>
    </row>
    <row r="337" spans="1:5" s="438" customFormat="1" ht="16.5" x14ac:dyDescent="0.25">
      <c r="A337" s="50" t="s">
        <v>353</v>
      </c>
      <c r="B337" s="464" t="s">
        <v>774</v>
      </c>
      <c r="C337" s="122"/>
      <c r="D337" s="122"/>
      <c r="E337" s="122"/>
    </row>
    <row r="338" spans="1:5" s="56" customFormat="1" ht="16.5" x14ac:dyDescent="0.25">
      <c r="A338" s="55">
        <f>+A336+1</f>
        <v>300</v>
      </c>
      <c r="B338" s="15" t="s">
        <v>572</v>
      </c>
      <c r="C338" s="27" t="s">
        <v>573</v>
      </c>
      <c r="D338" s="27"/>
      <c r="E338" s="27"/>
    </row>
    <row r="339" spans="1:5" s="56" customFormat="1" ht="16.5" x14ac:dyDescent="0.25">
      <c r="A339" s="55">
        <f>+A338+1</f>
        <v>301</v>
      </c>
      <c r="B339" s="15" t="s">
        <v>574</v>
      </c>
      <c r="C339" s="27" t="s">
        <v>575</v>
      </c>
      <c r="D339" s="27"/>
      <c r="E339" s="27"/>
    </row>
    <row r="340" spans="1:5" s="56" customFormat="1" ht="16.5" x14ac:dyDescent="0.25">
      <c r="A340" s="55">
        <f t="shared" ref="A340:A347" si="20">+A339+1</f>
        <v>302</v>
      </c>
      <c r="B340" s="15" t="s">
        <v>576</v>
      </c>
      <c r="C340" s="27" t="s">
        <v>826</v>
      </c>
      <c r="D340" s="27"/>
      <c r="E340" s="27"/>
    </row>
    <row r="341" spans="1:5" s="56" customFormat="1" ht="16.5" x14ac:dyDescent="0.25">
      <c r="A341" s="55">
        <f t="shared" si="20"/>
        <v>303</v>
      </c>
      <c r="B341" s="15" t="s">
        <v>577</v>
      </c>
      <c r="C341" s="27" t="s">
        <v>578</v>
      </c>
      <c r="D341" s="27"/>
      <c r="E341" s="27"/>
    </row>
    <row r="342" spans="1:5" s="56" customFormat="1" ht="16.5" x14ac:dyDescent="0.25">
      <c r="A342" s="55">
        <f t="shared" si="20"/>
        <v>304</v>
      </c>
      <c r="B342" s="15" t="s">
        <v>579</v>
      </c>
      <c r="C342" s="27" t="s">
        <v>580</v>
      </c>
      <c r="D342" s="27"/>
      <c r="E342" s="27"/>
    </row>
    <row r="343" spans="1:5" s="56" customFormat="1" ht="16.5" x14ac:dyDescent="0.25">
      <c r="A343" s="55">
        <f t="shared" si="20"/>
        <v>305</v>
      </c>
      <c r="B343" s="15" t="s">
        <v>581</v>
      </c>
      <c r="C343" s="27" t="s">
        <v>582</v>
      </c>
      <c r="D343" s="27"/>
      <c r="E343" s="27"/>
    </row>
    <row r="344" spans="1:5" s="56" customFormat="1" ht="16.5" x14ac:dyDescent="0.25">
      <c r="A344" s="55">
        <f t="shared" si="20"/>
        <v>306</v>
      </c>
      <c r="B344" s="15" t="s">
        <v>583</v>
      </c>
      <c r="C344" s="27" t="s">
        <v>571</v>
      </c>
      <c r="D344" s="27"/>
      <c r="E344" s="27"/>
    </row>
    <row r="345" spans="1:5" s="438" customFormat="1" ht="16.5" x14ac:dyDescent="0.25">
      <c r="A345" s="50" t="s">
        <v>353</v>
      </c>
      <c r="B345" s="464" t="s">
        <v>477</v>
      </c>
      <c r="C345" s="458"/>
      <c r="D345" s="458"/>
      <c r="E345" s="458"/>
    </row>
    <row r="346" spans="1:5" s="56" customFormat="1" ht="16.5" x14ac:dyDescent="0.25">
      <c r="A346" s="55">
        <f>+A344+1</f>
        <v>307</v>
      </c>
      <c r="B346" s="15" t="s">
        <v>584</v>
      </c>
      <c r="C346" s="27" t="s">
        <v>585</v>
      </c>
      <c r="D346" s="27"/>
      <c r="E346" s="27"/>
    </row>
    <row r="347" spans="1:5" s="56" customFormat="1" ht="16.5" x14ac:dyDescent="0.25">
      <c r="A347" s="55">
        <f t="shared" si="20"/>
        <v>308</v>
      </c>
      <c r="B347" s="15" t="s">
        <v>586</v>
      </c>
      <c r="C347" s="27" t="s">
        <v>587</v>
      </c>
      <c r="D347" s="27"/>
      <c r="E347" s="27"/>
    </row>
    <row r="348" spans="1:5" s="479" customFormat="1" ht="16.5" x14ac:dyDescent="0.25">
      <c r="A348" s="476" t="s">
        <v>306</v>
      </c>
      <c r="B348" s="477" t="s">
        <v>1757</v>
      </c>
      <c r="C348" s="480"/>
      <c r="D348" s="478"/>
      <c r="E348" s="478"/>
    </row>
    <row r="349" spans="1:5" s="1" customFormat="1" ht="16.5" x14ac:dyDescent="0.25">
      <c r="A349" s="50" t="s">
        <v>353</v>
      </c>
      <c r="B349" s="464" t="s">
        <v>424</v>
      </c>
      <c r="C349" s="457"/>
      <c r="D349" s="457"/>
      <c r="E349" s="457"/>
    </row>
    <row r="350" spans="1:5" s="2" customFormat="1" ht="16.5" x14ac:dyDescent="0.25">
      <c r="A350" s="9">
        <f>+A347+1</f>
        <v>309</v>
      </c>
      <c r="B350" s="485" t="s">
        <v>1100</v>
      </c>
      <c r="C350" s="485" t="s">
        <v>1113</v>
      </c>
      <c r="D350" s="452" t="s">
        <v>1126</v>
      </c>
      <c r="E350" s="452" t="s">
        <v>1139</v>
      </c>
    </row>
    <row r="351" spans="1:5" s="2" customFormat="1" ht="16.5" x14ac:dyDescent="0.25">
      <c r="A351" s="9">
        <f>+A350+1</f>
        <v>310</v>
      </c>
      <c r="B351" s="485" t="s">
        <v>1101</v>
      </c>
      <c r="C351" s="485" t="s">
        <v>1114</v>
      </c>
      <c r="D351" s="452" t="s">
        <v>1127</v>
      </c>
      <c r="E351" s="452" t="s">
        <v>1140</v>
      </c>
    </row>
    <row r="352" spans="1:5" s="2" customFormat="1" ht="16.5" x14ac:dyDescent="0.25">
      <c r="A352" s="9">
        <f t="shared" ref="A352:A362" si="21">+A351+1</f>
        <v>311</v>
      </c>
      <c r="B352" s="485" t="s">
        <v>1102</v>
      </c>
      <c r="C352" s="485" t="s">
        <v>1115</v>
      </c>
      <c r="D352" s="452" t="s">
        <v>1128</v>
      </c>
      <c r="E352" s="452" t="s">
        <v>1141</v>
      </c>
    </row>
    <row r="353" spans="1:5" s="2" customFormat="1" ht="16.5" x14ac:dyDescent="0.25">
      <c r="A353" s="9">
        <f t="shared" si="21"/>
        <v>312</v>
      </c>
      <c r="B353" s="485" t="s">
        <v>1103</v>
      </c>
      <c r="C353" s="485" t="s">
        <v>1116</v>
      </c>
      <c r="D353" s="452" t="s">
        <v>1129</v>
      </c>
      <c r="E353" s="452" t="s">
        <v>1142</v>
      </c>
    </row>
    <row r="354" spans="1:5" s="2" customFormat="1" ht="16.5" x14ac:dyDescent="0.25">
      <c r="A354" s="9">
        <f t="shared" si="21"/>
        <v>313</v>
      </c>
      <c r="B354" s="486" t="s">
        <v>1104</v>
      </c>
      <c r="C354" s="485" t="s">
        <v>1117</v>
      </c>
      <c r="D354" s="453" t="s">
        <v>1130</v>
      </c>
      <c r="E354" s="453" t="s">
        <v>1143</v>
      </c>
    </row>
    <row r="355" spans="1:5" s="2" customFormat="1" ht="16.5" x14ac:dyDescent="0.25">
      <c r="A355" s="9">
        <f t="shared" si="21"/>
        <v>314</v>
      </c>
      <c r="B355" s="485" t="s">
        <v>1105</v>
      </c>
      <c r="C355" s="485" t="s">
        <v>1118</v>
      </c>
      <c r="D355" s="452" t="s">
        <v>1131</v>
      </c>
      <c r="E355" s="452" t="s">
        <v>1144</v>
      </c>
    </row>
    <row r="356" spans="1:5" s="2" customFormat="1" ht="16.5" x14ac:dyDescent="0.25">
      <c r="A356" s="9">
        <f t="shared" si="21"/>
        <v>315</v>
      </c>
      <c r="B356" s="486" t="s">
        <v>1106</v>
      </c>
      <c r="C356" s="485" t="s">
        <v>1119</v>
      </c>
      <c r="D356" s="453" t="s">
        <v>1132</v>
      </c>
      <c r="E356" s="453" t="s">
        <v>1145</v>
      </c>
    </row>
    <row r="357" spans="1:5" s="2" customFormat="1" ht="16.5" x14ac:dyDescent="0.25">
      <c r="A357" s="9">
        <f t="shared" si="21"/>
        <v>316</v>
      </c>
      <c r="B357" s="486" t="s">
        <v>1107</v>
      </c>
      <c r="C357" s="485" t="s">
        <v>1120</v>
      </c>
      <c r="D357" s="453" t="s">
        <v>1133</v>
      </c>
      <c r="E357" s="453" t="s">
        <v>1146</v>
      </c>
    </row>
    <row r="358" spans="1:5" s="2" customFormat="1" ht="16.5" x14ac:dyDescent="0.25">
      <c r="A358" s="9">
        <f t="shared" si="21"/>
        <v>317</v>
      </c>
      <c r="B358" s="486" t="s">
        <v>1108</v>
      </c>
      <c r="C358" s="485" t="s">
        <v>1121</v>
      </c>
      <c r="D358" s="453" t="s">
        <v>1134</v>
      </c>
      <c r="E358" s="453" t="s">
        <v>1147</v>
      </c>
    </row>
    <row r="359" spans="1:5" s="2" customFormat="1" ht="16.5" x14ac:dyDescent="0.25">
      <c r="A359" s="9">
        <f t="shared" si="21"/>
        <v>318</v>
      </c>
      <c r="B359" s="486" t="s">
        <v>1109</v>
      </c>
      <c r="C359" s="485" t="s">
        <v>1122</v>
      </c>
      <c r="D359" s="453" t="s">
        <v>1135</v>
      </c>
      <c r="E359" s="453" t="s">
        <v>1148</v>
      </c>
    </row>
    <row r="360" spans="1:5" s="2" customFormat="1" ht="16.5" x14ac:dyDescent="0.25">
      <c r="A360" s="9">
        <f t="shared" si="21"/>
        <v>319</v>
      </c>
      <c r="B360" s="486" t="s">
        <v>1110</v>
      </c>
      <c r="C360" s="485" t="s">
        <v>1123</v>
      </c>
      <c r="D360" s="453" t="s">
        <v>1136</v>
      </c>
      <c r="E360" s="453" t="s">
        <v>1149</v>
      </c>
    </row>
    <row r="361" spans="1:5" s="2" customFormat="1" ht="16.5" x14ac:dyDescent="0.25">
      <c r="A361" s="9">
        <f t="shared" si="21"/>
        <v>320</v>
      </c>
      <c r="B361" s="486" t="s">
        <v>1111</v>
      </c>
      <c r="C361" s="485" t="s">
        <v>1124</v>
      </c>
      <c r="D361" s="453" t="s">
        <v>1137</v>
      </c>
      <c r="E361" s="453" t="s">
        <v>1150</v>
      </c>
    </row>
    <row r="362" spans="1:5" s="2" customFormat="1" ht="16.5" x14ac:dyDescent="0.25">
      <c r="A362" s="9">
        <f t="shared" si="21"/>
        <v>321</v>
      </c>
      <c r="B362" s="486" t="s">
        <v>1112</v>
      </c>
      <c r="C362" s="485" t="s">
        <v>1125</v>
      </c>
      <c r="D362" s="453" t="s">
        <v>1138</v>
      </c>
      <c r="E362" s="453" t="s">
        <v>1151</v>
      </c>
    </row>
    <row r="363" spans="1:5" s="1" customFormat="1" ht="16.5" x14ac:dyDescent="0.25">
      <c r="A363" s="50" t="s">
        <v>353</v>
      </c>
      <c r="B363" s="464" t="s">
        <v>774</v>
      </c>
      <c r="C363" s="457"/>
      <c r="D363" s="457"/>
      <c r="E363" s="457"/>
    </row>
    <row r="364" spans="1:5" s="2" customFormat="1" ht="16.5" x14ac:dyDescent="0.25">
      <c r="A364" s="9">
        <f>+A362+1</f>
        <v>322</v>
      </c>
      <c r="B364" s="485" t="s">
        <v>1152</v>
      </c>
      <c r="C364" s="485" t="s">
        <v>809</v>
      </c>
      <c r="D364" s="452" t="s">
        <v>1166</v>
      </c>
      <c r="E364" s="452" t="s">
        <v>1180</v>
      </c>
    </row>
    <row r="365" spans="1:5" s="2" customFormat="1" ht="16.5" x14ac:dyDescent="0.25">
      <c r="A365" s="9">
        <f>+A364+1</f>
        <v>323</v>
      </c>
      <c r="B365" s="485" t="s">
        <v>1153</v>
      </c>
      <c r="C365" s="485" t="s">
        <v>1194</v>
      </c>
      <c r="D365" s="452" t="s">
        <v>1167</v>
      </c>
      <c r="E365" s="452" t="s">
        <v>1181</v>
      </c>
    </row>
    <row r="366" spans="1:5" s="2" customFormat="1" ht="16.5" x14ac:dyDescent="0.25">
      <c r="A366" s="9">
        <f t="shared" ref="A366:A377" si="22">+A365+1</f>
        <v>324</v>
      </c>
      <c r="B366" s="485" t="s">
        <v>1154</v>
      </c>
      <c r="C366" s="485" t="s">
        <v>1195</v>
      </c>
      <c r="D366" s="452" t="s">
        <v>1168</v>
      </c>
      <c r="E366" s="452" t="s">
        <v>1182</v>
      </c>
    </row>
    <row r="367" spans="1:5" s="2" customFormat="1" ht="16.5" x14ac:dyDescent="0.25">
      <c r="A367" s="9">
        <f t="shared" si="22"/>
        <v>325</v>
      </c>
      <c r="B367" s="486" t="s">
        <v>1155</v>
      </c>
      <c r="C367" s="485" t="s">
        <v>1196</v>
      </c>
      <c r="D367" s="453" t="s">
        <v>1169</v>
      </c>
      <c r="E367" s="453" t="s">
        <v>1183</v>
      </c>
    </row>
    <row r="368" spans="1:5" s="2" customFormat="1" ht="16.5" x14ac:dyDescent="0.25">
      <c r="A368" s="9">
        <f t="shared" si="22"/>
        <v>326</v>
      </c>
      <c r="B368" s="486" t="s">
        <v>1156</v>
      </c>
      <c r="C368" s="485" t="s">
        <v>1114</v>
      </c>
      <c r="D368" s="453" t="s">
        <v>1170</v>
      </c>
      <c r="E368" s="453" t="s">
        <v>1184</v>
      </c>
    </row>
    <row r="369" spans="1:5" s="2" customFormat="1" ht="16.5" x14ac:dyDescent="0.25">
      <c r="A369" s="9">
        <f t="shared" si="22"/>
        <v>327</v>
      </c>
      <c r="B369" s="486" t="s">
        <v>1157</v>
      </c>
      <c r="C369" s="485" t="s">
        <v>1197</v>
      </c>
      <c r="D369" s="453" t="s">
        <v>1171</v>
      </c>
      <c r="E369" s="453" t="s">
        <v>1185</v>
      </c>
    </row>
    <row r="370" spans="1:5" s="2" customFormat="1" ht="16.5" x14ac:dyDescent="0.25">
      <c r="A370" s="9">
        <f t="shared" si="22"/>
        <v>328</v>
      </c>
      <c r="B370" s="486" t="s">
        <v>1158</v>
      </c>
      <c r="C370" s="485" t="s">
        <v>1198</v>
      </c>
      <c r="D370" s="453" t="s">
        <v>1172</v>
      </c>
      <c r="E370" s="453" t="s">
        <v>1186</v>
      </c>
    </row>
    <row r="371" spans="1:5" s="2" customFormat="1" ht="16.5" x14ac:dyDescent="0.25">
      <c r="A371" s="9">
        <f t="shared" si="22"/>
        <v>329</v>
      </c>
      <c r="B371" s="485" t="s">
        <v>1159</v>
      </c>
      <c r="C371" s="485" t="s">
        <v>1119</v>
      </c>
      <c r="D371" s="452" t="s">
        <v>1173</v>
      </c>
      <c r="E371" s="452" t="s">
        <v>1187</v>
      </c>
    </row>
    <row r="372" spans="1:5" s="2" customFormat="1" ht="16.5" x14ac:dyDescent="0.25">
      <c r="A372" s="9">
        <f t="shared" si="22"/>
        <v>330</v>
      </c>
      <c r="B372" s="485" t="s">
        <v>1160</v>
      </c>
      <c r="C372" s="485" t="s">
        <v>1120</v>
      </c>
      <c r="D372" s="452" t="s">
        <v>1174</v>
      </c>
      <c r="E372" s="452" t="s">
        <v>1188</v>
      </c>
    </row>
    <row r="373" spans="1:5" s="2" customFormat="1" ht="16.5" x14ac:dyDescent="0.25">
      <c r="A373" s="9">
        <f t="shared" si="22"/>
        <v>331</v>
      </c>
      <c r="B373" s="485" t="s">
        <v>1161</v>
      </c>
      <c r="C373" s="485" t="s">
        <v>1199</v>
      </c>
      <c r="D373" s="452" t="s">
        <v>1175</v>
      </c>
      <c r="E373" s="452" t="s">
        <v>1189</v>
      </c>
    </row>
    <row r="374" spans="1:5" s="2" customFormat="1" ht="16.5" x14ac:dyDescent="0.25">
      <c r="A374" s="9">
        <f t="shared" si="22"/>
        <v>332</v>
      </c>
      <c r="B374" s="486" t="s">
        <v>1162</v>
      </c>
      <c r="C374" s="485" t="s">
        <v>1200</v>
      </c>
      <c r="D374" s="453" t="s">
        <v>1176</v>
      </c>
      <c r="E374" s="453" t="s">
        <v>1190</v>
      </c>
    </row>
    <row r="375" spans="1:5" s="2" customFormat="1" ht="16.5" x14ac:dyDescent="0.25">
      <c r="A375" s="9">
        <f t="shared" si="22"/>
        <v>333</v>
      </c>
      <c r="B375" s="486" t="s">
        <v>1163</v>
      </c>
      <c r="C375" s="485" t="s">
        <v>1125</v>
      </c>
      <c r="D375" s="453" t="s">
        <v>1177</v>
      </c>
      <c r="E375" s="453" t="s">
        <v>1191</v>
      </c>
    </row>
    <row r="376" spans="1:5" s="2" customFormat="1" ht="16.5" x14ac:dyDescent="0.25">
      <c r="A376" s="9">
        <f t="shared" si="22"/>
        <v>334</v>
      </c>
      <c r="B376" s="486" t="s">
        <v>1164</v>
      </c>
      <c r="C376" s="485" t="s">
        <v>1201</v>
      </c>
      <c r="D376" s="453" t="s">
        <v>1178</v>
      </c>
      <c r="E376" s="453" t="s">
        <v>1192</v>
      </c>
    </row>
    <row r="377" spans="1:5" s="2" customFormat="1" ht="16.5" x14ac:dyDescent="0.25">
      <c r="A377" s="9">
        <f t="shared" si="22"/>
        <v>335</v>
      </c>
      <c r="B377" s="485" t="s">
        <v>1165</v>
      </c>
      <c r="C377" s="485" t="s">
        <v>1202</v>
      </c>
      <c r="D377" s="452" t="s">
        <v>1179</v>
      </c>
      <c r="E377" s="454" t="s">
        <v>1193</v>
      </c>
    </row>
    <row r="378" spans="1:5" s="479" customFormat="1" ht="16.5" x14ac:dyDescent="0.25">
      <c r="A378" s="476" t="s">
        <v>1034</v>
      </c>
      <c r="B378" s="477" t="s">
        <v>1752</v>
      </c>
      <c r="C378" s="480"/>
      <c r="D378" s="478"/>
      <c r="E378" s="478"/>
    </row>
    <row r="379" spans="1:5" s="2" customFormat="1" ht="16.5" x14ac:dyDescent="0.25">
      <c r="A379" s="9">
        <f>+A377+1</f>
        <v>336</v>
      </c>
      <c r="B379" s="18" t="s">
        <v>661</v>
      </c>
      <c r="C379" s="20" t="s">
        <v>662</v>
      </c>
      <c r="D379" s="20" t="s">
        <v>1429</v>
      </c>
      <c r="E379" s="421" t="s">
        <v>1446</v>
      </c>
    </row>
    <row r="380" spans="1:5" s="2" customFormat="1" ht="16.5" x14ac:dyDescent="0.25">
      <c r="A380" s="9">
        <f>+A379+1</f>
        <v>337</v>
      </c>
      <c r="B380" s="18" t="s">
        <v>663</v>
      </c>
      <c r="C380" s="20" t="s">
        <v>664</v>
      </c>
      <c r="D380" s="20" t="s">
        <v>1430</v>
      </c>
      <c r="E380" s="421" t="s">
        <v>1447</v>
      </c>
    </row>
    <row r="381" spans="1:5" s="2" customFormat="1" ht="16.5" x14ac:dyDescent="0.25">
      <c r="A381" s="9">
        <f t="shared" ref="A381:A409" si="23">+A380+1</f>
        <v>338</v>
      </c>
      <c r="B381" s="18" t="s">
        <v>665</v>
      </c>
      <c r="C381" s="20" t="s">
        <v>666</v>
      </c>
      <c r="D381" s="20" t="s">
        <v>1431</v>
      </c>
      <c r="E381" s="421" t="s">
        <v>1448</v>
      </c>
    </row>
    <row r="382" spans="1:5" s="2" customFormat="1" ht="16.5" x14ac:dyDescent="0.25">
      <c r="A382" s="9">
        <f t="shared" si="23"/>
        <v>339</v>
      </c>
      <c r="B382" s="18" t="s">
        <v>667</v>
      </c>
      <c r="C382" s="20" t="s">
        <v>668</v>
      </c>
      <c r="D382" s="20" t="s">
        <v>1432</v>
      </c>
      <c r="E382" s="421" t="s">
        <v>1449</v>
      </c>
    </row>
    <row r="383" spans="1:5" s="2" customFormat="1" ht="16.5" x14ac:dyDescent="0.25">
      <c r="A383" s="9">
        <f t="shared" si="23"/>
        <v>340</v>
      </c>
      <c r="B383" s="18" t="s">
        <v>669</v>
      </c>
      <c r="C383" s="20" t="s">
        <v>670</v>
      </c>
      <c r="D383" s="20" t="s">
        <v>1433</v>
      </c>
      <c r="E383" s="421" t="s">
        <v>1450</v>
      </c>
    </row>
    <row r="384" spans="1:5" s="2" customFormat="1" ht="16.5" x14ac:dyDescent="0.25">
      <c r="A384" s="9">
        <f t="shared" si="23"/>
        <v>341</v>
      </c>
      <c r="B384" s="18" t="s">
        <v>671</v>
      </c>
      <c r="C384" s="20" t="s">
        <v>672</v>
      </c>
      <c r="D384" s="20" t="s">
        <v>1434</v>
      </c>
      <c r="E384" s="421" t="s">
        <v>1451</v>
      </c>
    </row>
    <row r="385" spans="1:5" s="2" customFormat="1" ht="16.5" x14ac:dyDescent="0.25">
      <c r="A385" s="9">
        <f t="shared" si="23"/>
        <v>342</v>
      </c>
      <c r="B385" s="18" t="s">
        <v>673</v>
      </c>
      <c r="C385" s="20" t="s">
        <v>674</v>
      </c>
      <c r="D385" s="20" t="s">
        <v>1435</v>
      </c>
      <c r="E385" s="421" t="s">
        <v>1452</v>
      </c>
    </row>
    <row r="386" spans="1:5" s="2" customFormat="1" ht="16.5" x14ac:dyDescent="0.25">
      <c r="A386" s="9">
        <f t="shared" si="23"/>
        <v>343</v>
      </c>
      <c r="B386" s="18" t="s">
        <v>675</v>
      </c>
      <c r="C386" s="20" t="s">
        <v>676</v>
      </c>
      <c r="D386" s="20" t="s">
        <v>1436</v>
      </c>
      <c r="E386" s="422">
        <v>384353943</v>
      </c>
    </row>
    <row r="387" spans="1:5" s="2" customFormat="1" ht="16.5" x14ac:dyDescent="0.25">
      <c r="A387" s="9">
        <f t="shared" si="23"/>
        <v>344</v>
      </c>
      <c r="B387" s="18" t="s">
        <v>677</v>
      </c>
      <c r="C387" s="20" t="s">
        <v>678</v>
      </c>
      <c r="D387" s="20" t="s">
        <v>1437</v>
      </c>
      <c r="E387" s="422" t="s">
        <v>1453</v>
      </c>
    </row>
    <row r="388" spans="1:5" s="2" customFormat="1" ht="16.5" x14ac:dyDescent="0.25">
      <c r="A388" s="9">
        <f t="shared" si="23"/>
        <v>345</v>
      </c>
      <c r="B388" s="18" t="s">
        <v>679</v>
      </c>
      <c r="C388" s="20" t="s">
        <v>680</v>
      </c>
      <c r="D388" s="20" t="s">
        <v>1438</v>
      </c>
      <c r="E388" s="421" t="s">
        <v>1454</v>
      </c>
    </row>
    <row r="389" spans="1:5" s="2" customFormat="1" ht="16.5" x14ac:dyDescent="0.25">
      <c r="A389" s="9">
        <f t="shared" si="23"/>
        <v>346</v>
      </c>
      <c r="B389" s="18" t="s">
        <v>681</v>
      </c>
      <c r="C389" s="20" t="s">
        <v>682</v>
      </c>
      <c r="D389" s="20" t="s">
        <v>1439</v>
      </c>
      <c r="E389" s="421" t="s">
        <v>1455</v>
      </c>
    </row>
    <row r="390" spans="1:5" s="2" customFormat="1" ht="16.5" x14ac:dyDescent="0.25">
      <c r="A390" s="9">
        <f t="shared" si="23"/>
        <v>347</v>
      </c>
      <c r="B390" s="18" t="s">
        <v>683</v>
      </c>
      <c r="C390" s="20" t="s">
        <v>684</v>
      </c>
      <c r="D390" s="20" t="s">
        <v>1440</v>
      </c>
      <c r="E390" s="421" t="s">
        <v>1456</v>
      </c>
    </row>
    <row r="391" spans="1:5" s="2" customFormat="1" ht="16.5" x14ac:dyDescent="0.25">
      <c r="A391" s="9">
        <f t="shared" si="23"/>
        <v>348</v>
      </c>
      <c r="B391" s="18" t="s">
        <v>685</v>
      </c>
      <c r="C391" s="20" t="s">
        <v>686</v>
      </c>
      <c r="D391" s="20" t="s">
        <v>1441</v>
      </c>
      <c r="E391" s="421" t="s">
        <v>1457</v>
      </c>
    </row>
    <row r="392" spans="1:5" s="2" customFormat="1" ht="16.5" x14ac:dyDescent="0.25">
      <c r="A392" s="9">
        <f t="shared" si="23"/>
        <v>349</v>
      </c>
      <c r="B392" s="18" t="s">
        <v>687</v>
      </c>
      <c r="C392" s="20" t="s">
        <v>688</v>
      </c>
      <c r="D392" s="20" t="s">
        <v>1442</v>
      </c>
      <c r="E392" s="421" t="s">
        <v>1458</v>
      </c>
    </row>
    <row r="393" spans="1:5" s="2" customFormat="1" ht="16.5" x14ac:dyDescent="0.25">
      <c r="A393" s="9">
        <f t="shared" si="23"/>
        <v>350</v>
      </c>
      <c r="B393" s="18" t="s">
        <v>689</v>
      </c>
      <c r="C393" s="20" t="s">
        <v>690</v>
      </c>
      <c r="D393" s="20" t="s">
        <v>1443</v>
      </c>
      <c r="E393" s="421" t="s">
        <v>1459</v>
      </c>
    </row>
    <row r="394" spans="1:5" s="2" customFormat="1" ht="16.5" x14ac:dyDescent="0.25">
      <c r="A394" s="9">
        <f t="shared" si="23"/>
        <v>351</v>
      </c>
      <c r="B394" s="20" t="s">
        <v>691</v>
      </c>
      <c r="C394" s="20" t="s">
        <v>692</v>
      </c>
      <c r="D394" s="20" t="s">
        <v>1444</v>
      </c>
      <c r="E394" s="421" t="s">
        <v>1460</v>
      </c>
    </row>
    <row r="395" spans="1:5" s="2" customFormat="1" ht="16.5" x14ac:dyDescent="0.25">
      <c r="A395" s="9">
        <f t="shared" si="23"/>
        <v>352</v>
      </c>
      <c r="B395" s="20" t="s">
        <v>693</v>
      </c>
      <c r="C395" s="20" t="s">
        <v>694</v>
      </c>
      <c r="D395" s="20" t="s">
        <v>1445</v>
      </c>
      <c r="E395" s="421" t="s">
        <v>1461</v>
      </c>
    </row>
    <row r="396" spans="1:5" s="2" customFormat="1" ht="16.5" x14ac:dyDescent="0.25">
      <c r="A396" s="9">
        <f>+A395+1</f>
        <v>353</v>
      </c>
      <c r="B396" s="22" t="s">
        <v>695</v>
      </c>
      <c r="C396" s="20" t="s">
        <v>696</v>
      </c>
      <c r="D396" s="18" t="s">
        <v>1488</v>
      </c>
      <c r="E396" s="421" t="s">
        <v>1489</v>
      </c>
    </row>
    <row r="397" spans="1:5" s="2" customFormat="1" ht="16.5" x14ac:dyDescent="0.25">
      <c r="A397" s="9">
        <f t="shared" si="23"/>
        <v>354</v>
      </c>
      <c r="B397" s="22" t="s">
        <v>697</v>
      </c>
      <c r="C397" s="20" t="s">
        <v>698</v>
      </c>
      <c r="D397" s="18" t="s">
        <v>1462</v>
      </c>
      <c r="E397" s="422" t="s">
        <v>1474</v>
      </c>
    </row>
    <row r="398" spans="1:5" s="2" customFormat="1" ht="16.5" x14ac:dyDescent="0.25">
      <c r="A398" s="9">
        <f t="shared" si="23"/>
        <v>355</v>
      </c>
      <c r="B398" s="22" t="s">
        <v>699</v>
      </c>
      <c r="C398" s="20" t="s">
        <v>700</v>
      </c>
      <c r="D398" s="18" t="s">
        <v>1463</v>
      </c>
      <c r="E398" s="422" t="s">
        <v>1475</v>
      </c>
    </row>
    <row r="399" spans="1:5" s="2" customFormat="1" ht="16.5" x14ac:dyDescent="0.25">
      <c r="A399" s="9">
        <f t="shared" si="23"/>
        <v>356</v>
      </c>
      <c r="B399" s="22" t="s">
        <v>701</v>
      </c>
      <c r="C399" s="20" t="s">
        <v>702</v>
      </c>
      <c r="D399" s="18" t="s">
        <v>1464</v>
      </c>
      <c r="E399" s="422" t="s">
        <v>1476</v>
      </c>
    </row>
    <row r="400" spans="1:5" s="2" customFormat="1" ht="16.5" x14ac:dyDescent="0.25">
      <c r="A400" s="9">
        <f t="shared" si="23"/>
        <v>357</v>
      </c>
      <c r="B400" s="22" t="s">
        <v>703</v>
      </c>
      <c r="C400" s="20" t="s">
        <v>704</v>
      </c>
      <c r="D400" s="18" t="s">
        <v>1465</v>
      </c>
      <c r="E400" s="422" t="s">
        <v>1477</v>
      </c>
    </row>
    <row r="401" spans="1:5" s="2" customFormat="1" ht="16.5" x14ac:dyDescent="0.25">
      <c r="A401" s="9">
        <f t="shared" si="23"/>
        <v>358</v>
      </c>
      <c r="B401" s="22" t="s">
        <v>705</v>
      </c>
      <c r="C401" s="20" t="s">
        <v>706</v>
      </c>
      <c r="D401" s="18" t="s">
        <v>1466</v>
      </c>
      <c r="E401" s="422" t="s">
        <v>1478</v>
      </c>
    </row>
    <row r="402" spans="1:5" s="2" customFormat="1" ht="16.5" x14ac:dyDescent="0.25">
      <c r="A402" s="9">
        <f t="shared" si="23"/>
        <v>359</v>
      </c>
      <c r="B402" s="22" t="s">
        <v>707</v>
      </c>
      <c r="C402" s="20" t="s">
        <v>708</v>
      </c>
      <c r="D402" s="18" t="s">
        <v>1467</v>
      </c>
      <c r="E402" s="422" t="s">
        <v>1479</v>
      </c>
    </row>
    <row r="403" spans="1:5" s="2" customFormat="1" ht="16.5" x14ac:dyDescent="0.25">
      <c r="A403" s="9">
        <f t="shared" si="23"/>
        <v>360</v>
      </c>
      <c r="B403" s="22" t="s">
        <v>709</v>
      </c>
      <c r="C403" s="20" t="s">
        <v>710</v>
      </c>
      <c r="D403" s="18" t="s">
        <v>1468</v>
      </c>
      <c r="E403" s="422" t="s">
        <v>1480</v>
      </c>
    </row>
    <row r="404" spans="1:5" s="2" customFormat="1" ht="16.5" x14ac:dyDescent="0.25">
      <c r="A404" s="9">
        <f t="shared" si="23"/>
        <v>361</v>
      </c>
      <c r="B404" s="22" t="s">
        <v>711</v>
      </c>
      <c r="C404" s="20" t="s">
        <v>712</v>
      </c>
      <c r="D404" s="18" t="s">
        <v>1469</v>
      </c>
      <c r="E404" s="422" t="s">
        <v>1481</v>
      </c>
    </row>
    <row r="405" spans="1:5" s="2" customFormat="1" ht="16.5" x14ac:dyDescent="0.25">
      <c r="A405" s="9">
        <f t="shared" si="23"/>
        <v>362</v>
      </c>
      <c r="B405" s="22" t="s">
        <v>713</v>
      </c>
      <c r="C405" s="20" t="s">
        <v>714</v>
      </c>
      <c r="D405" s="18" t="s">
        <v>1470</v>
      </c>
      <c r="E405" s="422" t="s">
        <v>1482</v>
      </c>
    </row>
    <row r="406" spans="1:5" s="2" customFormat="1" ht="16.5" x14ac:dyDescent="0.25">
      <c r="A406" s="9">
        <f t="shared" si="23"/>
        <v>363</v>
      </c>
      <c r="B406" s="22" t="s">
        <v>715</v>
      </c>
      <c r="C406" s="20" t="s">
        <v>716</v>
      </c>
      <c r="D406" s="18" t="s">
        <v>1471</v>
      </c>
      <c r="E406" s="422" t="s">
        <v>1483</v>
      </c>
    </row>
    <row r="407" spans="1:5" s="2" customFormat="1" ht="16.5" x14ac:dyDescent="0.25">
      <c r="A407" s="9">
        <f t="shared" si="23"/>
        <v>364</v>
      </c>
      <c r="B407" s="22" t="s">
        <v>717</v>
      </c>
      <c r="C407" s="20" t="s">
        <v>718</v>
      </c>
      <c r="D407" s="18" t="s">
        <v>1472</v>
      </c>
      <c r="E407" s="422" t="s">
        <v>1484</v>
      </c>
    </row>
    <row r="408" spans="1:5" s="2" customFormat="1" ht="16.5" x14ac:dyDescent="0.25">
      <c r="A408" s="9">
        <f t="shared" si="23"/>
        <v>365</v>
      </c>
      <c r="B408" s="22" t="s">
        <v>719</v>
      </c>
      <c r="C408" s="20" t="s">
        <v>720</v>
      </c>
      <c r="D408" s="423" t="s">
        <v>1473</v>
      </c>
      <c r="E408" s="421" t="s">
        <v>1485</v>
      </c>
    </row>
    <row r="409" spans="1:5" s="2" customFormat="1" ht="16.5" x14ac:dyDescent="0.25">
      <c r="A409" s="9">
        <f t="shared" si="23"/>
        <v>366</v>
      </c>
      <c r="B409" s="23" t="s">
        <v>721</v>
      </c>
      <c r="C409" s="24" t="s">
        <v>722</v>
      </c>
      <c r="D409" s="23" t="s">
        <v>1486</v>
      </c>
      <c r="E409" s="424" t="s">
        <v>1487</v>
      </c>
    </row>
    <row r="410" spans="1:5" s="429" customFormat="1" x14ac:dyDescent="0.25"/>
  </sheetData>
  <autoFilter ref="A2:C377"/>
  <mergeCells count="1">
    <mergeCell ref="A1:C1"/>
  </mergeCells>
  <printOptions horizontalCentered="1"/>
  <pageMargins left="0.31496062992125984" right="0.31496062992125984" top="0.35433070866141736" bottom="0.51" header="0.31496062992125984" footer="0.31496062992125984"/>
  <pageSetup paperSize="9" scale="71" fitToHeight="0" orientation="portrait" blackAndWhite="1" r:id="rId1"/>
  <headerFooter>
    <oddFooter>&amp;C&amp;P/&amp;N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PL01-TH</vt:lpstr>
      <vt:lpstr>PL02-THCS</vt:lpstr>
      <vt:lpstr>PL03-THPT</vt:lpstr>
      <vt:lpstr>Địa điểm</vt:lpstr>
      <vt:lpstr>'Địa điểm'!Print_Area</vt:lpstr>
      <vt:lpstr>'PL01-TH'!Print_Area</vt:lpstr>
      <vt:lpstr>'PL02-THCS'!Print_Area</vt:lpstr>
      <vt:lpstr>'PL03-THPT'!Print_Area</vt:lpstr>
      <vt:lpstr>'Địa điểm'!Print_Titles</vt:lpstr>
      <vt:lpstr>'PL01-TH'!Print_Titles</vt:lpstr>
      <vt:lpstr>'PL02-THCS'!Print_Titles</vt:lpstr>
      <vt:lpstr>'PL03-THPT'!Print_Titles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2025-02-17T02:20:18Z</cp:lastPrinted>
  <dcterms:created xsi:type="dcterms:W3CDTF">2023-03-29T06:49:37Z</dcterms:created>
  <dcterms:modified xsi:type="dcterms:W3CDTF">2025-02-17T02:20:25Z</dcterms:modified>
</cp:coreProperties>
</file>